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4.2026 – Копие\"/>
    </mc:Choice>
  </mc:AlternateContent>
  <workbookProtection workbookPassword="86B3" lockStructure="1"/>
  <bookViews>
    <workbookView xWindow="0" yWindow="0" windowWidth="28800" windowHeight="1362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R46" i="1"/>
  <c r="U46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U48" i="1" s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D29" i="1" s="1"/>
  <c r="AF29" i="1" s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D45" i="1"/>
  <c r="AE36" i="1"/>
  <c r="AG36" i="1" s="1"/>
  <c r="AD17" i="1"/>
  <c r="AD30" i="1"/>
  <c r="AF30" i="1" s="1"/>
  <c r="AE45" i="1"/>
  <c r="AF28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34" i="1" l="1"/>
  <c r="AD22" i="1"/>
  <c r="AD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<sst xmlns="http://schemas.openxmlformats.org/spreadsheetml/2006/main" count="2216" uniqueCount="1240">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</sst>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N33" sqref="N33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980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Рудозем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46173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1525738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5</v>
      </c>
      <c r="M9" s="154">
        <f>+INDEX(list!$A$728:$A$739,MATCH(Preh_Ostatak!$F$4,DATE,0))</f>
        <v>5</v>
      </c>
      <c r="N9" s="154">
        <f>+INDEX(list!$A$728:$A$739,MATCH(Preh_Ostatak!$F$4,DATE,0))</f>
        <v>5</v>
      </c>
      <c r="O9" s="154">
        <f>+INDEX(list!$A$728:$A$739,MATCH(Preh_Ostatak!$F$4,DATE,0))</f>
        <v>5</v>
      </c>
      <c r="P9" s="154">
        <f>+INDEX(list!$A$728:$A$739,MATCH(Preh_Ostatak!$F$4,DATE,0))</f>
        <v>5</v>
      </c>
      <c r="Q9" s="154">
        <f>+INDEX(list!$A$728:$A$739,MATCH(Preh_Ostatak!$F$4,DATE,0))</f>
        <v>5</v>
      </c>
      <c r="R9" s="154">
        <f>+L9+1</f>
        <v>6</v>
      </c>
      <c r="S9" s="154">
        <f t="shared" ref="S9:W9" si="2">+M9+1</f>
        <v>6</v>
      </c>
      <c r="T9" s="154">
        <f t="shared" si="2"/>
        <v>6</v>
      </c>
      <c r="U9" s="154">
        <f t="shared" si="2"/>
        <v>6</v>
      </c>
      <c r="V9" s="154">
        <f t="shared" si="2"/>
        <v>6</v>
      </c>
      <c r="W9" s="154">
        <f t="shared" si="2"/>
        <v>6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2026-5-state</v>
      </c>
      <c r="M11" s="158" t="str">
        <f t="shared" si="6"/>
        <v>2026-5-state-target</v>
      </c>
      <c r="N11" s="158" t="str">
        <f t="shared" si="6"/>
        <v>2026-5-local</v>
      </c>
      <c r="O11" s="158" t="str">
        <f t="shared" si="6"/>
        <v>2026-5-local-target</v>
      </c>
      <c r="P11" s="158" t="str">
        <f t="shared" si="6"/>
        <v>2026-5-dof</v>
      </c>
      <c r="Q11" s="158" t="str">
        <f t="shared" si="6"/>
        <v>2026-5-dof-target</v>
      </c>
      <c r="R11" s="158" t="str">
        <f>IF(R9&lt;=12,R8&amp;"-"&amp;R9&amp;"-"&amp;R10,"")</f>
        <v>2026-6-state</v>
      </c>
      <c r="S11" s="158" t="str">
        <f t="shared" ref="S11:W11" si="7">IF(S9&lt;=12,S8&amp;"-"&amp;S9&amp;"-"&amp;S10,"")</f>
        <v>2026-6-state-target</v>
      </c>
      <c r="T11" s="158" t="str">
        <f t="shared" si="7"/>
        <v>2026-6-local</v>
      </c>
      <c r="U11" s="158" t="str">
        <f t="shared" si="7"/>
        <v>2026-6-local-target</v>
      </c>
      <c r="V11" s="158" t="str">
        <f t="shared" si="7"/>
        <v>2026-6-dof</v>
      </c>
      <c r="W11" s="158" t="str">
        <f t="shared" si="7"/>
        <v>2026-6-dof-target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май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юни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7108</v>
      </c>
      <c r="B16" s="1">
        <f>INDEX(list!$A$728:$A$739,MATCH($F$4,DATE,0))</f>
        <v>5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253</v>
      </c>
      <c r="G16" s="149">
        <f t="shared" si="10"/>
        <v>0</v>
      </c>
      <c r="H16" s="148">
        <f t="shared" si="10"/>
        <v>4809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253</v>
      </c>
      <c r="M16" s="9">
        <f t="shared" si="11"/>
        <v>0</v>
      </c>
      <c r="N16" s="8">
        <f t="shared" si="11"/>
        <v>4809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253</v>
      </c>
      <c r="Y16" s="167">
        <f t="shared" si="13"/>
        <v>0</v>
      </c>
      <c r="Z16" s="166">
        <f t="shared" si="13"/>
        <v>4809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5062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7108</v>
      </c>
      <c r="B17" s="1">
        <f>INDEX(list!$A$728:$A$739,MATCH($F$4,DATE,0))</f>
        <v>5</v>
      </c>
      <c r="C17" s="1">
        <v>101</v>
      </c>
      <c r="D17" s="1" t="s">
        <v>1179</v>
      </c>
      <c r="E17" s="10" t="s">
        <v>8</v>
      </c>
      <c r="F17" s="6">
        <v>253</v>
      </c>
      <c r="G17" s="7"/>
      <c r="H17" s="6">
        <v>4809</v>
      </c>
      <c r="I17" s="7"/>
      <c r="J17" s="6"/>
      <c r="K17" s="7"/>
      <c r="L17" s="6">
        <v>253</v>
      </c>
      <c r="M17" s="7"/>
      <c r="N17" s="6">
        <v>4809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253</v>
      </c>
      <c r="Y17" s="170">
        <f t="shared" si="13"/>
        <v>0</v>
      </c>
      <c r="Z17" s="171">
        <f t="shared" si="13"/>
        <v>4809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5062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7108</v>
      </c>
      <c r="B18" s="1">
        <f>INDEX(list!$A$728:$A$739,MATCH($F$4,DATE,0))</f>
        <v>5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7108</v>
      </c>
      <c r="B19" s="1">
        <f>INDEX(list!$A$728:$A$739,MATCH($F$4,DATE,0))</f>
        <v>5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376486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31508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344978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376486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376486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7108</v>
      </c>
      <c r="B20" s="1">
        <f>INDEX(list!$A$728:$A$739,MATCH($F$4,DATE,0))</f>
        <v>5</v>
      </c>
      <c r="C20" s="1">
        <v>201</v>
      </c>
      <c r="D20" s="1" t="s">
        <v>1182</v>
      </c>
      <c r="E20" s="10" t="s">
        <v>8</v>
      </c>
      <c r="F20" s="6">
        <v>31508</v>
      </c>
      <c r="G20" s="7"/>
      <c r="H20" s="6"/>
      <c r="I20" s="7"/>
      <c r="J20" s="6"/>
      <c r="K20" s="7"/>
      <c r="L20" s="6">
        <v>31508</v>
      </c>
      <c r="M20" s="7"/>
      <c r="N20" s="6"/>
      <c r="O20" s="7"/>
      <c r="P20" s="6"/>
      <c r="Q20" s="7"/>
      <c r="R20" s="6"/>
      <c r="S20" s="7"/>
      <c r="T20" s="6"/>
      <c r="U20" s="7"/>
      <c r="V20" s="6"/>
      <c r="W20" s="7"/>
      <c r="X20" s="171">
        <f t="shared" si="13"/>
        <v>31508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31508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7108</v>
      </c>
      <c r="B21" s="1">
        <f>INDEX(list!$A$728:$A$739,MATCH($F$4,DATE,0))</f>
        <v>5</v>
      </c>
      <c r="C21" s="1">
        <v>202</v>
      </c>
      <c r="D21" s="1" t="s">
        <v>1183</v>
      </c>
      <c r="E21" s="11" t="s">
        <v>9</v>
      </c>
      <c r="F21" s="12">
        <v>344978</v>
      </c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>
        <v>344978</v>
      </c>
      <c r="S21" s="13"/>
      <c r="T21" s="12"/>
      <c r="U21" s="13"/>
      <c r="V21" s="12"/>
      <c r="W21" s="13"/>
      <c r="X21" s="171">
        <f t="shared" si="13"/>
        <v>344978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344978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7108</v>
      </c>
      <c r="B22" s="1">
        <f>INDEX(list!$A$728:$A$739,MATCH($F$4,DATE,0))</f>
        <v>5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144338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144338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144338</v>
      </c>
      <c r="Y22" s="167">
        <f t="shared" si="13"/>
        <v>0</v>
      </c>
      <c r="Z22" s="166">
        <f t="shared" si="13"/>
        <v>0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144338</v>
      </c>
      <c r="AE22" s="167">
        <f t="shared" si="24"/>
        <v>0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7108</v>
      </c>
      <c r="B23" s="1">
        <f>INDEX(list!$A$728:$A$739,MATCH($F$4,DATE,0))</f>
        <v>5</v>
      </c>
      <c r="C23" s="1">
        <v>301</v>
      </c>
      <c r="D23" s="1" t="s">
        <v>1185</v>
      </c>
      <c r="E23" s="10" t="s">
        <v>8</v>
      </c>
      <c r="F23" s="6">
        <v>144338</v>
      </c>
      <c r="G23" s="7"/>
      <c r="H23" s="6"/>
      <c r="I23" s="7"/>
      <c r="J23" s="6"/>
      <c r="K23" s="7"/>
      <c r="L23" s="6">
        <v>144338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1">
        <f t="shared" si="13"/>
        <v>144338</v>
      </c>
      <c r="Y23" s="170">
        <f t="shared" si="13"/>
        <v>0</v>
      </c>
      <c r="Z23" s="171">
        <f t="shared" si="13"/>
        <v>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144338</v>
      </c>
      <c r="AE23" s="172">
        <f>+Y23+AA23+AC23</f>
        <v>0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7108</v>
      </c>
      <c r="B24" s="1">
        <f>INDEX(list!$A$728:$A$739,MATCH($F$4,DATE,0))</f>
        <v>5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0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7108</v>
      </c>
      <c r="B25" s="1">
        <f>INDEX(list!$A$728:$A$739,MATCH($F$4,DATE,0))</f>
        <v>5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0</v>
      </c>
      <c r="G25" s="149">
        <f t="shared" si="26"/>
        <v>0</v>
      </c>
      <c r="H25" s="148">
        <f t="shared" si="26"/>
        <v>36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36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0</v>
      </c>
      <c r="Y25" s="167">
        <f t="shared" si="13"/>
        <v>0</v>
      </c>
      <c r="Z25" s="166">
        <f t="shared" si="13"/>
        <v>36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36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7108</v>
      </c>
      <c r="B26" s="1">
        <f>INDEX(list!$A$728:$A$739,MATCH($F$4,DATE,0))</f>
        <v>5</v>
      </c>
      <c r="C26" s="1">
        <v>401</v>
      </c>
      <c r="D26" s="1" t="s">
        <v>1188</v>
      </c>
      <c r="E26" s="10" t="s">
        <v>8</v>
      </c>
      <c r="F26" s="6"/>
      <c r="G26" s="7"/>
      <c r="H26" s="6">
        <v>36</v>
      </c>
      <c r="I26" s="7"/>
      <c r="J26" s="6"/>
      <c r="K26" s="7"/>
      <c r="L26" s="6"/>
      <c r="M26" s="7"/>
      <c r="N26" s="6">
        <v>36</v>
      </c>
      <c r="O26" s="7"/>
      <c r="P26" s="6"/>
      <c r="Q26" s="7"/>
      <c r="R26" s="6"/>
      <c r="S26" s="7"/>
      <c r="T26" s="6"/>
      <c r="U26" s="7"/>
      <c r="V26" s="6"/>
      <c r="W26" s="7"/>
      <c r="X26" s="171">
        <f t="shared" ref="X26:AC35" si="31">+SUMIFS($L26:$W26,$L$10:$W$10,X$10)</f>
        <v>0</v>
      </c>
      <c r="Y26" s="170">
        <f t="shared" si="31"/>
        <v>0</v>
      </c>
      <c r="Z26" s="171">
        <f t="shared" si="31"/>
        <v>36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36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7108</v>
      </c>
      <c r="B27" s="1">
        <f>INDEX(list!$A$728:$A$739,MATCH($F$4,DATE,0))</f>
        <v>5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7108</v>
      </c>
      <c r="B28" s="1">
        <f>INDEX(list!$A$728:$A$739,MATCH($F$4,DATE,0))</f>
        <v>5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38877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38877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38877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38877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7108</v>
      </c>
      <c r="B29" s="1">
        <f>INDEX(list!$A$728:$A$739,MATCH($F$4,DATE,0))</f>
        <v>5</v>
      </c>
      <c r="C29" s="1">
        <v>501</v>
      </c>
      <c r="D29" s="1" t="s">
        <v>1191</v>
      </c>
      <c r="E29" s="10" t="s">
        <v>8</v>
      </c>
      <c r="F29" s="6">
        <v>38877</v>
      </c>
      <c r="G29" s="7"/>
      <c r="H29" s="6"/>
      <c r="I29" s="7"/>
      <c r="J29" s="6"/>
      <c r="K29" s="7"/>
      <c r="L29" s="6">
        <v>38877</v>
      </c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1">
        <f t="shared" si="31"/>
        <v>38877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38877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7108</v>
      </c>
      <c r="B30" s="1">
        <f>INDEX(list!$A$728:$A$739,MATCH($F$4,DATE,0))</f>
        <v>5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7108</v>
      </c>
      <c r="B31" s="1">
        <f>INDEX(list!$A$728:$A$739,MATCH($F$4,DATE,0))</f>
        <v>5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627469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335456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292013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627469</v>
      </c>
      <c r="AA31" s="167">
        <f t="shared" si="31"/>
        <v>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627469</v>
      </c>
      <c r="AE31" s="167">
        <f t="shared" si="40"/>
        <v>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7108</v>
      </c>
      <c r="B32" s="1">
        <f>INDEX(list!$A$728:$A$739,MATCH($F$4,DATE,0))</f>
        <v>5</v>
      </c>
      <c r="C32" s="1">
        <v>601</v>
      </c>
      <c r="D32" s="1" t="s">
        <v>1194</v>
      </c>
      <c r="E32" s="10" t="s">
        <v>8</v>
      </c>
      <c r="F32" s="6"/>
      <c r="G32" s="7"/>
      <c r="H32" s="6">
        <v>23074</v>
      </c>
      <c r="I32" s="7"/>
      <c r="J32" s="6"/>
      <c r="K32" s="7"/>
      <c r="L32" s="6"/>
      <c r="M32" s="7"/>
      <c r="N32" s="6">
        <v>23074</v>
      </c>
      <c r="O32" s="7"/>
      <c r="P32" s="6"/>
      <c r="Q32" s="7"/>
      <c r="R32" s="6"/>
      <c r="S32" s="7"/>
      <c r="T32" s="6"/>
      <c r="U32" s="7"/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23074</v>
      </c>
      <c r="AA32" s="170">
        <f t="shared" si="31"/>
        <v>0</v>
      </c>
      <c r="AB32" s="171">
        <f t="shared" si="31"/>
        <v>0</v>
      </c>
      <c r="AC32" s="170">
        <f t="shared" si="31"/>
        <v>0</v>
      </c>
      <c r="AD32" s="171">
        <f>+X32+Z32+AB32</f>
        <v>23074</v>
      </c>
      <c r="AE32" s="172">
        <f>+Y32+AA32+AC32</f>
        <v>0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7108</v>
      </c>
      <c r="B33" s="1">
        <f>INDEX(list!$A$728:$A$739,MATCH($F$4,DATE,0))</f>
        <v>5</v>
      </c>
      <c r="C33" s="1">
        <v>602</v>
      </c>
      <c r="D33" s="1" t="s">
        <v>1195</v>
      </c>
      <c r="E33" s="11" t="s">
        <v>9</v>
      </c>
      <c r="F33" s="12"/>
      <c r="G33" s="13"/>
      <c r="H33" s="12">
        <v>604395</v>
      </c>
      <c r="I33" s="13"/>
      <c r="J33" s="12"/>
      <c r="K33" s="13"/>
      <c r="L33" s="12"/>
      <c r="M33" s="13"/>
      <c r="N33" s="12">
        <v>312382</v>
      </c>
      <c r="O33" s="13"/>
      <c r="P33" s="12"/>
      <c r="Q33" s="13"/>
      <c r="R33" s="12"/>
      <c r="S33" s="13"/>
      <c r="T33" s="12">
        <v>292013</v>
      </c>
      <c r="U33" s="13"/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604395</v>
      </c>
      <c r="AA33" s="170">
        <f t="shared" si="31"/>
        <v>0</v>
      </c>
      <c r="AB33" s="171">
        <f t="shared" si="31"/>
        <v>0</v>
      </c>
      <c r="AC33" s="170">
        <f t="shared" si="31"/>
        <v>0</v>
      </c>
      <c r="AD33" s="174">
        <f>+X33+Z33+AB33</f>
        <v>604395</v>
      </c>
      <c r="AE33" s="173">
        <f>+Y33+AA33+AC33</f>
        <v>0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7108</v>
      </c>
      <c r="B34" s="1">
        <f>INDEX(list!$A$728:$A$739,MATCH($F$4,DATE,0))</f>
        <v>5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311365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58195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253170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311365</v>
      </c>
      <c r="AA34" s="167">
        <f t="shared" si="31"/>
        <v>0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311365</v>
      </c>
      <c r="AE34" s="167">
        <f t="shared" si="45"/>
        <v>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7108</v>
      </c>
      <c r="B35" s="1">
        <f>INDEX(list!$A$728:$A$739,MATCH($F$4,DATE,0))</f>
        <v>5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0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0</v>
      </c>
      <c r="AE35" s="172">
        <f>+Y35+AA35+AC35</f>
        <v>0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7108</v>
      </c>
      <c r="B36" s="1">
        <f>INDEX(list!$A$728:$A$739,MATCH($F$4,DATE,0))</f>
        <v>5</v>
      </c>
      <c r="C36" s="1">
        <v>702</v>
      </c>
      <c r="D36" s="1" t="s">
        <v>1198</v>
      </c>
      <c r="E36" s="11" t="s">
        <v>9</v>
      </c>
      <c r="F36" s="12"/>
      <c r="G36" s="13"/>
      <c r="H36" s="12">
        <v>311365</v>
      </c>
      <c r="I36" s="13"/>
      <c r="J36" s="12"/>
      <c r="K36" s="13"/>
      <c r="L36" s="12"/>
      <c r="M36" s="13"/>
      <c r="N36" s="12">
        <v>58195</v>
      </c>
      <c r="O36" s="13"/>
      <c r="P36" s="12"/>
      <c r="Q36" s="13"/>
      <c r="R36" s="12"/>
      <c r="S36" s="13"/>
      <c r="T36" s="12">
        <v>253170</v>
      </c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311365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311365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7108</v>
      </c>
      <c r="B37" s="1">
        <f>INDEX(list!$A$728:$A$739,MATCH($F$4,DATE,0))</f>
        <v>5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6647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6647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6647</v>
      </c>
      <c r="AA37" s="167">
        <f t="shared" si="47"/>
        <v>0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6647</v>
      </c>
      <c r="AE37" s="167">
        <f t="shared" si="51"/>
        <v>0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7108</v>
      </c>
      <c r="B38" s="1">
        <f>INDEX(list!$A$728:$A$739,MATCH($F$4,DATE,0))</f>
        <v>5</v>
      </c>
      <c r="C38" s="1">
        <v>801</v>
      </c>
      <c r="D38" s="1" t="s">
        <v>1200</v>
      </c>
      <c r="E38" s="10" t="s">
        <v>8</v>
      </c>
      <c r="F38" s="6"/>
      <c r="G38" s="7"/>
      <c r="H38" s="6">
        <v>6647</v>
      </c>
      <c r="I38" s="7"/>
      <c r="J38" s="6"/>
      <c r="K38" s="7"/>
      <c r="L38" s="6"/>
      <c r="M38" s="7"/>
      <c r="N38" s="6">
        <v>6647</v>
      </c>
      <c r="O38" s="7"/>
      <c r="P38" s="6"/>
      <c r="Q38" s="7"/>
      <c r="R38" s="6"/>
      <c r="S38" s="7"/>
      <c r="T38" s="6"/>
      <c r="U38" s="7"/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6647</v>
      </c>
      <c r="AA38" s="170">
        <f t="shared" si="47"/>
        <v>0</v>
      </c>
      <c r="AB38" s="171">
        <f t="shared" si="47"/>
        <v>0</v>
      </c>
      <c r="AC38" s="170">
        <f t="shared" si="47"/>
        <v>0</v>
      </c>
      <c r="AD38" s="171">
        <f>+X38+Z38+AB38</f>
        <v>6647</v>
      </c>
      <c r="AE38" s="172">
        <f>+Y38+AA38+AC38</f>
        <v>0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7108</v>
      </c>
      <c r="B39" s="1">
        <f>INDEX(list!$A$728:$A$739,MATCH($F$4,DATE,0))</f>
        <v>5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7108</v>
      </c>
      <c r="B40" s="1">
        <f>INDEX(list!$A$728:$A$739,MATCH($F$4,DATE,0))</f>
        <v>5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7108</v>
      </c>
      <c r="B41" s="1">
        <f>INDEX(list!$A$728:$A$739,MATCH($F$4,DATE,0))</f>
        <v>5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7108</v>
      </c>
      <c r="B42" s="1">
        <f>INDEX(list!$A$728:$A$739,MATCH($F$4,DATE,0))</f>
        <v>5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7108</v>
      </c>
      <c r="B43" s="1">
        <f>INDEX(list!$A$728:$A$739,MATCH($F$4,DATE,0))</f>
        <v>5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7108</v>
      </c>
      <c r="B44" s="1">
        <f>INDEX(list!$A$728:$A$739,MATCH($F$4,DATE,0))</f>
        <v>5</v>
      </c>
      <c r="C44" s="1">
        <v>11</v>
      </c>
      <c r="D44" s="1" t="s">
        <v>1206</v>
      </c>
      <c r="E44" s="151" t="s">
        <v>19</v>
      </c>
      <c r="F44" s="14">
        <v>15458</v>
      </c>
      <c r="G44" s="15"/>
      <c r="H44" s="14"/>
      <c r="I44" s="15"/>
      <c r="J44" s="14"/>
      <c r="K44" s="15"/>
      <c r="L44" s="14">
        <v>15458</v>
      </c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15458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15458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7108</v>
      </c>
      <c r="B45" s="1">
        <f>INDEX(list!$A$728:$A$739,MATCH($F$4,DATE,0))</f>
        <v>5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7108</v>
      </c>
      <c r="B46" s="1">
        <f>INDEX(list!$A$728:$A$739,MATCH($F$4,DATE,0))</f>
        <v>5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575412</v>
      </c>
      <c r="G46" s="150">
        <f t="shared" ref="G46:AG46" si="60">+G43+G40+G37+G34+G31+G28+G25+G19+G22+G16+G44+G45</f>
        <v>0</v>
      </c>
      <c r="H46" s="150">
        <f t="shared" si="60"/>
        <v>950326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230434</v>
      </c>
      <c r="M46" s="16">
        <f t="shared" si="60"/>
        <v>0</v>
      </c>
      <c r="N46" s="16">
        <f t="shared" si="60"/>
        <v>405143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344978</v>
      </c>
      <c r="S46" s="16">
        <f t="shared" si="60"/>
        <v>0</v>
      </c>
      <c r="T46" s="16">
        <f t="shared" si="60"/>
        <v>545183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8">
        <f t="shared" si="47"/>
        <v>575412</v>
      </c>
      <c r="Y46" s="169">
        <f t="shared" si="47"/>
        <v>0</v>
      </c>
      <c r="Z46" s="168">
        <f t="shared" si="47"/>
        <v>950326</v>
      </c>
      <c r="AA46" s="169">
        <f t="shared" si="47"/>
        <v>0</v>
      </c>
      <c r="AB46" s="168">
        <f t="shared" si="47"/>
        <v>0</v>
      </c>
      <c r="AC46" s="169">
        <f t="shared" si="47"/>
        <v>0</v>
      </c>
      <c r="AD46" s="168">
        <f t="shared" si="60"/>
        <v>1525738</v>
      </c>
      <c r="AE46" s="169">
        <f t="shared" si="60"/>
        <v>0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2026-06-09T12:33:23Z</dcterms:modified>
</cp:coreProperties>
</file>