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6\01.01.2026-30.04.2026\"/>
    </mc:Choice>
  </mc:AlternateContent>
  <workbookProtection workbookPassword="86B3" lockStructure="1"/>
  <bookViews>
    <workbookView xWindow="0" yWindow="0" windowWidth="28800" windowHeight="12330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1" l="1"/>
  <c r="Z15" i="1" s="1"/>
  <c r="AA15" i="1" s="1"/>
  <c r="AB15" i="1" s="1"/>
  <c r="AC15" i="1" s="1"/>
  <c r="X15" i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S46" i="1" s="1"/>
  <c r="T40" i="1"/>
  <c r="U40" i="1"/>
  <c r="V40" i="1"/>
  <c r="V46" i="1" s="1"/>
  <c r="W40" i="1"/>
  <c r="W46" i="1" s="1"/>
  <c r="R46" i="1"/>
  <c r="U46" i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T46" i="1" l="1"/>
  <c r="U48" i="1" s="1"/>
  <c r="S48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M40" i="1" l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D29" i="1" s="1"/>
  <c r="AF29" i="1" s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AE26" i="1" s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6" i="1" l="1"/>
  <c r="AD45" i="1"/>
  <c r="AE36" i="1"/>
  <c r="AG36" i="1" s="1"/>
  <c r="AD17" i="1"/>
  <c r="AD30" i="1"/>
  <c r="AF30" i="1" s="1"/>
  <c r="AE45" i="1"/>
  <c r="AF28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18" i="1"/>
  <c r="AF18" i="1" s="1"/>
  <c r="AE29" i="1"/>
  <c r="AG43" i="1"/>
  <c r="AD41" i="1"/>
  <c r="AF26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F35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AF17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F34" i="1" l="1"/>
  <c r="AD22" i="1"/>
  <c r="AD34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<sst xmlns="http://schemas.openxmlformats.org/spreadsheetml/2006/main" count="2216" uniqueCount="1240">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</sst>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28"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D50"/>
  <sheetViews>
    <sheetView showGridLines="0" tabSelected="1" zoomScale="55" zoomScaleNormal="5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W42" sqref="W42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980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Рудозем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46142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1525738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4</v>
      </c>
      <c r="M9" s="154">
        <f>+INDEX(list!$A$728:$A$739,MATCH(Preh_Ostatak!$F$4,DATE,0))</f>
        <v>4</v>
      </c>
      <c r="N9" s="154">
        <f>+INDEX(list!$A$728:$A$739,MATCH(Preh_Ostatak!$F$4,DATE,0))</f>
        <v>4</v>
      </c>
      <c r="O9" s="154">
        <f>+INDEX(list!$A$728:$A$739,MATCH(Preh_Ostatak!$F$4,DATE,0))</f>
        <v>4</v>
      </c>
      <c r="P9" s="154">
        <f>+INDEX(list!$A$728:$A$739,MATCH(Preh_Ostatak!$F$4,DATE,0))</f>
        <v>4</v>
      </c>
      <c r="Q9" s="154">
        <f>+INDEX(list!$A$728:$A$739,MATCH(Preh_Ostatak!$F$4,DATE,0))</f>
        <v>4</v>
      </c>
      <c r="R9" s="154">
        <f>+L9+1</f>
        <v>5</v>
      </c>
      <c r="S9" s="154">
        <f t="shared" ref="S9:W9" si="2">+M9+1</f>
        <v>5</v>
      </c>
      <c r="T9" s="154">
        <f t="shared" si="2"/>
        <v>5</v>
      </c>
      <c r="U9" s="154">
        <f t="shared" si="2"/>
        <v>5</v>
      </c>
      <c r="V9" s="154">
        <f t="shared" si="2"/>
        <v>5</v>
      </c>
      <c r="W9" s="154">
        <f t="shared" si="2"/>
        <v>5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2026-4-state</v>
      </c>
      <c r="M11" s="158" t="str">
        <f t="shared" si="6"/>
        <v>2026-4-state-target</v>
      </c>
      <c r="N11" s="158" t="str">
        <f t="shared" si="6"/>
        <v>2026-4-local</v>
      </c>
      <c r="O11" s="158" t="str">
        <f t="shared" si="6"/>
        <v>2026-4-local-target</v>
      </c>
      <c r="P11" s="158" t="str">
        <f t="shared" si="6"/>
        <v>2026-4-dof</v>
      </c>
      <c r="Q11" s="158" t="str">
        <f t="shared" si="6"/>
        <v>2026-4-dof-target</v>
      </c>
      <c r="R11" s="158" t="str">
        <f>IF(R9&lt;=12,R8&amp;"-"&amp;R9&amp;"-"&amp;R10,"")</f>
        <v>2026-5-state</v>
      </c>
      <c r="S11" s="158" t="str">
        <f t="shared" ref="S11:W11" si="7">IF(S9&lt;=12,S8&amp;"-"&amp;S9&amp;"-"&amp;S10,"")</f>
        <v>2026-5-state-target</v>
      </c>
      <c r="T11" s="158" t="str">
        <f t="shared" si="7"/>
        <v>2026-5-local</v>
      </c>
      <c r="U11" s="158" t="str">
        <f t="shared" si="7"/>
        <v>2026-5-local-target</v>
      </c>
      <c r="V11" s="158" t="str">
        <f t="shared" si="7"/>
        <v>2026-5-dof</v>
      </c>
      <c r="W11" s="158" t="str">
        <f t="shared" si="7"/>
        <v>2026-5-dof-target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31.12.2025 г.</v>
      </c>
      <c r="G12" s="224"/>
      <c r="H12" s="224"/>
      <c r="I12" s="224"/>
      <c r="J12" s="224"/>
      <c r="K12" s="225"/>
      <c r="L12" s="208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април 2026 г. за сметка на наличните средства към 31.12.2025 г.</v>
      </c>
      <c r="M12" s="209"/>
      <c r="N12" s="209"/>
      <c r="O12" s="209"/>
      <c r="P12" s="209"/>
      <c r="Q12" s="210"/>
      <c r="R12" s="208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май 2026 - декември 2026 г. за сметка на наличните средства към 31.12.2025 г.</v>
      </c>
      <c r="S12" s="209"/>
      <c r="T12" s="209"/>
      <c r="U12" s="209"/>
      <c r="V12" s="209"/>
      <c r="W12" s="210"/>
      <c r="X12" s="21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6"/>
      <c r="Z12" s="216"/>
      <c r="AA12" s="216"/>
      <c r="AB12" s="216"/>
      <c r="AC12" s="216"/>
      <c r="AD12" s="216"/>
      <c r="AE12" s="217"/>
      <c r="AF12" s="213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21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6" t="s">
        <v>2</v>
      </c>
      <c r="G13" s="144" t="s">
        <v>3</v>
      </c>
      <c r="H13" s="226" t="s">
        <v>4</v>
      </c>
      <c r="I13" s="145" t="s">
        <v>3</v>
      </c>
      <c r="J13" s="226" t="s">
        <v>5</v>
      </c>
      <c r="K13" s="145" t="s">
        <v>3</v>
      </c>
      <c r="L13" s="211" t="s">
        <v>2</v>
      </c>
      <c r="M13" s="140" t="s">
        <v>3</v>
      </c>
      <c r="N13" s="211" t="s">
        <v>4</v>
      </c>
      <c r="O13" s="141" t="s">
        <v>3</v>
      </c>
      <c r="P13" s="211" t="s">
        <v>5</v>
      </c>
      <c r="Q13" s="141" t="s">
        <v>3</v>
      </c>
      <c r="R13" s="211" t="s">
        <v>2</v>
      </c>
      <c r="S13" s="140" t="s">
        <v>3</v>
      </c>
      <c r="T13" s="211" t="s">
        <v>4</v>
      </c>
      <c r="U13" s="141" t="s">
        <v>3</v>
      </c>
      <c r="V13" s="211" t="s">
        <v>5</v>
      </c>
      <c r="W13" s="141" t="s">
        <v>3</v>
      </c>
      <c r="X13" s="213" t="s">
        <v>2</v>
      </c>
      <c r="Y13" s="162" t="s">
        <v>3</v>
      </c>
      <c r="Z13" s="213" t="s">
        <v>4</v>
      </c>
      <c r="AA13" s="162" t="s">
        <v>3</v>
      </c>
      <c r="AB13" s="213" t="s">
        <v>5</v>
      </c>
      <c r="AC13" s="162" t="s">
        <v>3</v>
      </c>
      <c r="AD13" s="213" t="s">
        <v>1176</v>
      </c>
      <c r="AE13" s="162" t="s">
        <v>3</v>
      </c>
      <c r="AF13" s="218"/>
      <c r="AG13" s="219" t="s">
        <v>6</v>
      </c>
    </row>
    <row r="14" spans="1:33" ht="48" customHeight="1" thickBot="1">
      <c r="E14" s="222"/>
      <c r="F14" s="227"/>
      <c r="G14" s="146" t="s">
        <v>6</v>
      </c>
      <c r="H14" s="227"/>
      <c r="I14" s="147" t="s">
        <v>6</v>
      </c>
      <c r="J14" s="227"/>
      <c r="K14" s="147" t="s">
        <v>6</v>
      </c>
      <c r="L14" s="212"/>
      <c r="M14" s="142" t="s">
        <v>6</v>
      </c>
      <c r="N14" s="212"/>
      <c r="O14" s="143" t="s">
        <v>6</v>
      </c>
      <c r="P14" s="212"/>
      <c r="Q14" s="143" t="s">
        <v>6</v>
      </c>
      <c r="R14" s="212"/>
      <c r="S14" s="142" t="s">
        <v>6</v>
      </c>
      <c r="T14" s="212"/>
      <c r="U14" s="143" t="s">
        <v>6</v>
      </c>
      <c r="V14" s="212"/>
      <c r="W14" s="143" t="s">
        <v>6</v>
      </c>
      <c r="X14" s="214"/>
      <c r="Y14" s="163" t="s">
        <v>6</v>
      </c>
      <c r="Z14" s="214"/>
      <c r="AA14" s="163" t="s">
        <v>6</v>
      </c>
      <c r="AB14" s="214"/>
      <c r="AC14" s="163" t="s">
        <v>6</v>
      </c>
      <c r="AD14" s="214"/>
      <c r="AE14" s="163" t="s">
        <v>6</v>
      </c>
      <c r="AF14" s="214"/>
      <c r="AG14" s="220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7108</v>
      </c>
      <c r="B16" s="1">
        <f>INDEX(list!$A$728:$A$739,MATCH($F$4,DATE,0))</f>
        <v>4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253</v>
      </c>
      <c r="G16" s="149">
        <f t="shared" si="10"/>
        <v>0</v>
      </c>
      <c r="H16" s="148">
        <f t="shared" si="10"/>
        <v>4809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253</v>
      </c>
      <c r="M16" s="9">
        <f t="shared" si="11"/>
        <v>0</v>
      </c>
      <c r="N16" s="8">
        <f t="shared" si="11"/>
        <v>4809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253</v>
      </c>
      <c r="Y16" s="167">
        <f t="shared" si="13"/>
        <v>0</v>
      </c>
      <c r="Z16" s="166">
        <f t="shared" si="13"/>
        <v>4809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5062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7108</v>
      </c>
      <c r="B17" s="1">
        <f>INDEX(list!$A$728:$A$739,MATCH($F$4,DATE,0))</f>
        <v>4</v>
      </c>
      <c r="C17" s="1">
        <v>101</v>
      </c>
      <c r="D17" s="1" t="s">
        <v>1179</v>
      </c>
      <c r="E17" s="10" t="s">
        <v>8</v>
      </c>
      <c r="F17" s="6">
        <v>253</v>
      </c>
      <c r="G17" s="7"/>
      <c r="H17" s="6">
        <v>4809</v>
      </c>
      <c r="I17" s="7"/>
      <c r="J17" s="6"/>
      <c r="K17" s="7"/>
      <c r="L17" s="6">
        <v>253</v>
      </c>
      <c r="M17" s="7"/>
      <c r="N17" s="6">
        <v>4809</v>
      </c>
      <c r="O17" s="7"/>
      <c r="P17" s="6"/>
      <c r="Q17" s="7"/>
      <c r="R17" s="6"/>
      <c r="S17" s="7"/>
      <c r="T17" s="6"/>
      <c r="U17" s="7"/>
      <c r="V17" s="6"/>
      <c r="W17" s="7"/>
      <c r="X17" s="171">
        <f t="shared" si="13"/>
        <v>253</v>
      </c>
      <c r="Y17" s="170">
        <f t="shared" si="13"/>
        <v>0</v>
      </c>
      <c r="Z17" s="171">
        <f t="shared" si="13"/>
        <v>4809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5062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7108</v>
      </c>
      <c r="B18" s="1">
        <f>INDEX(list!$A$728:$A$739,MATCH($F$4,DATE,0))</f>
        <v>4</v>
      </c>
      <c r="C18" s="1">
        <v>102</v>
      </c>
      <c r="D18" s="1" t="s">
        <v>1180</v>
      </c>
      <c r="E18" s="11" t="s">
        <v>9</v>
      </c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7108</v>
      </c>
      <c r="B19" s="1">
        <f>INDEX(list!$A$728:$A$739,MATCH($F$4,DATE,0))</f>
        <v>4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376486</v>
      </c>
      <c r="G19" s="149">
        <f t="shared" si="16"/>
        <v>0</v>
      </c>
      <c r="H19" s="148">
        <f t="shared" si="16"/>
        <v>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31508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344978</v>
      </c>
      <c r="S19" s="9">
        <f t="shared" si="18"/>
        <v>0</v>
      </c>
      <c r="T19" s="8">
        <f t="shared" si="18"/>
        <v>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376486</v>
      </c>
      <c r="Y19" s="167">
        <f t="shared" si="13"/>
        <v>0</v>
      </c>
      <c r="Z19" s="166">
        <f t="shared" si="13"/>
        <v>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376486</v>
      </c>
      <c r="AE19" s="167">
        <f t="shared" si="19"/>
        <v>0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7108</v>
      </c>
      <c r="B20" s="1">
        <f>INDEX(list!$A$728:$A$739,MATCH($F$4,DATE,0))</f>
        <v>4</v>
      </c>
      <c r="C20" s="1">
        <v>201</v>
      </c>
      <c r="D20" s="1" t="s">
        <v>1182</v>
      </c>
      <c r="E20" s="10" t="s">
        <v>8</v>
      </c>
      <c r="F20" s="6">
        <v>31508</v>
      </c>
      <c r="G20" s="7"/>
      <c r="H20" s="6"/>
      <c r="I20" s="7"/>
      <c r="J20" s="6"/>
      <c r="K20" s="7"/>
      <c r="L20" s="6">
        <v>31508</v>
      </c>
      <c r="M20" s="7"/>
      <c r="N20" s="6"/>
      <c r="O20" s="7"/>
      <c r="P20" s="6"/>
      <c r="Q20" s="7"/>
      <c r="R20" s="6"/>
      <c r="S20" s="7"/>
      <c r="T20" s="6"/>
      <c r="U20" s="7"/>
      <c r="V20" s="6"/>
      <c r="W20" s="7"/>
      <c r="X20" s="171">
        <f t="shared" si="13"/>
        <v>31508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31508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7108</v>
      </c>
      <c r="B21" s="1">
        <f>INDEX(list!$A$728:$A$739,MATCH($F$4,DATE,0))</f>
        <v>4</v>
      </c>
      <c r="C21" s="1">
        <v>202</v>
      </c>
      <c r="D21" s="1" t="s">
        <v>1183</v>
      </c>
      <c r="E21" s="11" t="s">
        <v>9</v>
      </c>
      <c r="F21" s="12">
        <v>344978</v>
      </c>
      <c r="G21" s="13"/>
      <c r="H21" s="12"/>
      <c r="I21" s="13"/>
      <c r="J21" s="12"/>
      <c r="K21" s="13"/>
      <c r="L21" s="12"/>
      <c r="M21" s="13"/>
      <c r="N21" s="12"/>
      <c r="O21" s="13"/>
      <c r="P21" s="12"/>
      <c r="Q21" s="13"/>
      <c r="R21" s="12">
        <v>344978</v>
      </c>
      <c r="S21" s="13"/>
      <c r="T21" s="12"/>
      <c r="U21" s="13"/>
      <c r="V21" s="12"/>
      <c r="W21" s="13"/>
      <c r="X21" s="171">
        <f t="shared" si="13"/>
        <v>344978</v>
      </c>
      <c r="Y21" s="170">
        <f t="shared" si="13"/>
        <v>0</v>
      </c>
      <c r="Z21" s="171">
        <f t="shared" si="13"/>
        <v>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344978</v>
      </c>
      <c r="AE21" s="173">
        <f>+Y21+AA21+AC21</f>
        <v>0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7108</v>
      </c>
      <c r="B22" s="1">
        <f>INDEX(list!$A$728:$A$739,MATCH($F$4,DATE,0))</f>
        <v>4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144338</v>
      </c>
      <c r="G22" s="149">
        <f t="shared" si="21"/>
        <v>0</v>
      </c>
      <c r="H22" s="148">
        <f t="shared" si="21"/>
        <v>0</v>
      </c>
      <c r="I22" s="149">
        <f t="shared" si="21"/>
        <v>0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144338</v>
      </c>
      <c r="M22" s="9">
        <f t="shared" si="22"/>
        <v>0</v>
      </c>
      <c r="N22" s="8">
        <f t="shared" si="22"/>
        <v>0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0</v>
      </c>
      <c r="S22" s="9">
        <f t="shared" si="23"/>
        <v>0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6">
        <f t="shared" si="13"/>
        <v>144338</v>
      </c>
      <c r="Y22" s="167">
        <f t="shared" si="13"/>
        <v>0</v>
      </c>
      <c r="Z22" s="166">
        <f t="shared" si="13"/>
        <v>0</v>
      </c>
      <c r="AA22" s="167">
        <f t="shared" si="13"/>
        <v>0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144338</v>
      </c>
      <c r="AE22" s="167">
        <f t="shared" si="24"/>
        <v>0</v>
      </c>
      <c r="AF22" s="166">
        <f t="shared" ref="AF22:AG22" si="25">+AF23+AF24</f>
        <v>0</v>
      </c>
      <c r="AG22" s="167">
        <f t="shared" si="25"/>
        <v>0</v>
      </c>
    </row>
    <row r="23" spans="1:33">
      <c r="A23" s="135" t="str">
        <f t="shared" si="9"/>
        <v>7108</v>
      </c>
      <c r="B23" s="1">
        <f>INDEX(list!$A$728:$A$739,MATCH($F$4,DATE,0))</f>
        <v>4</v>
      </c>
      <c r="C23" s="1">
        <v>301</v>
      </c>
      <c r="D23" s="1" t="s">
        <v>1185</v>
      </c>
      <c r="E23" s="10" t="s">
        <v>8</v>
      </c>
      <c r="F23" s="6">
        <v>144338</v>
      </c>
      <c r="G23" s="7"/>
      <c r="H23" s="6"/>
      <c r="I23" s="7"/>
      <c r="J23" s="6"/>
      <c r="K23" s="7"/>
      <c r="L23" s="6">
        <v>144338</v>
      </c>
      <c r="M23" s="7"/>
      <c r="N23" s="6"/>
      <c r="O23" s="7"/>
      <c r="P23" s="6"/>
      <c r="Q23" s="7"/>
      <c r="R23" s="6"/>
      <c r="S23" s="7"/>
      <c r="T23" s="6"/>
      <c r="U23" s="7"/>
      <c r="V23" s="6"/>
      <c r="W23" s="7"/>
      <c r="X23" s="171">
        <f t="shared" si="13"/>
        <v>144338</v>
      </c>
      <c r="Y23" s="170">
        <f t="shared" si="13"/>
        <v>0</v>
      </c>
      <c r="Z23" s="171">
        <f t="shared" si="13"/>
        <v>0</v>
      </c>
      <c r="AA23" s="170">
        <f t="shared" si="13"/>
        <v>0</v>
      </c>
      <c r="AB23" s="171">
        <f t="shared" si="13"/>
        <v>0</v>
      </c>
      <c r="AC23" s="170">
        <f t="shared" si="13"/>
        <v>0</v>
      </c>
      <c r="AD23" s="171">
        <f>+X23+Z23+AB23</f>
        <v>144338</v>
      </c>
      <c r="AE23" s="172">
        <f>+Y23+AA23+AC23</f>
        <v>0</v>
      </c>
      <c r="AF23" s="171">
        <f>+(F23+H23+J23)-AD23</f>
        <v>0</v>
      </c>
      <c r="AG23" s="172">
        <f>+(G23+I23+K23)-AE23</f>
        <v>0</v>
      </c>
    </row>
    <row r="24" spans="1:33">
      <c r="A24" s="135" t="str">
        <f t="shared" si="9"/>
        <v>7108</v>
      </c>
      <c r="B24" s="1">
        <f>INDEX(list!$A$728:$A$739,MATCH($F$4,DATE,0))</f>
        <v>4</v>
      </c>
      <c r="C24" s="1">
        <v>302</v>
      </c>
      <c r="D24" s="1" t="s">
        <v>1186</v>
      </c>
      <c r="E24" s="11" t="s">
        <v>9</v>
      </c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/>
      <c r="S24" s="13"/>
      <c r="T24" s="12"/>
      <c r="U24" s="13"/>
      <c r="V24" s="12"/>
      <c r="W24" s="13"/>
      <c r="X24" s="171">
        <f t="shared" si="13"/>
        <v>0</v>
      </c>
      <c r="Y24" s="170">
        <f t="shared" si="13"/>
        <v>0</v>
      </c>
      <c r="Z24" s="171">
        <f t="shared" si="13"/>
        <v>0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0</v>
      </c>
      <c r="AE24" s="173">
        <f>+Y24+AA24+AC24</f>
        <v>0</v>
      </c>
      <c r="AF24" s="174">
        <f>+(F24+H24+J24)-AD24</f>
        <v>0</v>
      </c>
      <c r="AG24" s="173">
        <f>+(G24+I24+K24)-AE24</f>
        <v>0</v>
      </c>
    </row>
    <row r="25" spans="1:33">
      <c r="A25" s="135" t="str">
        <f t="shared" si="9"/>
        <v>7108</v>
      </c>
      <c r="B25" s="1">
        <f>INDEX(list!$A$728:$A$739,MATCH($F$4,DATE,0))</f>
        <v>4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0</v>
      </c>
      <c r="G25" s="149">
        <f t="shared" si="26"/>
        <v>0</v>
      </c>
      <c r="H25" s="148">
        <f t="shared" si="26"/>
        <v>36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0</v>
      </c>
      <c r="M25" s="9">
        <f t="shared" si="27"/>
        <v>0</v>
      </c>
      <c r="N25" s="8">
        <f t="shared" si="27"/>
        <v>36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0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0</v>
      </c>
      <c r="Y25" s="167">
        <f t="shared" si="13"/>
        <v>0</v>
      </c>
      <c r="Z25" s="166">
        <f t="shared" si="13"/>
        <v>36</v>
      </c>
      <c r="AA25" s="167">
        <f t="shared" si="13"/>
        <v>0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36</v>
      </c>
      <c r="AE25" s="167">
        <f t="shared" si="29"/>
        <v>0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7108</v>
      </c>
      <c r="B26" s="1">
        <f>INDEX(list!$A$728:$A$739,MATCH($F$4,DATE,0))</f>
        <v>4</v>
      </c>
      <c r="C26" s="1">
        <v>401</v>
      </c>
      <c r="D26" s="1" t="s">
        <v>1188</v>
      </c>
      <c r="E26" s="10" t="s">
        <v>8</v>
      </c>
      <c r="F26" s="6"/>
      <c r="G26" s="7"/>
      <c r="H26" s="6">
        <v>36</v>
      </c>
      <c r="I26" s="7"/>
      <c r="J26" s="6"/>
      <c r="K26" s="7"/>
      <c r="L26" s="6"/>
      <c r="M26" s="7"/>
      <c r="N26" s="6">
        <v>36</v>
      </c>
      <c r="O26" s="7"/>
      <c r="P26" s="6"/>
      <c r="Q26" s="7"/>
      <c r="R26" s="6"/>
      <c r="S26" s="7"/>
      <c r="T26" s="6"/>
      <c r="U26" s="7"/>
      <c r="V26" s="6"/>
      <c r="W26" s="7"/>
      <c r="X26" s="171">
        <f t="shared" ref="X26:AC35" si="31">+SUMIFS($L26:$W26,$L$10:$W$10,X$10)</f>
        <v>0</v>
      </c>
      <c r="Y26" s="170">
        <f t="shared" si="31"/>
        <v>0</v>
      </c>
      <c r="Z26" s="171">
        <f t="shared" si="31"/>
        <v>36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36</v>
      </c>
      <c r="AE26" s="172">
        <f>+Y26+AA26+AC26</f>
        <v>0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7108</v>
      </c>
      <c r="B27" s="1">
        <f>INDEX(list!$A$728:$A$739,MATCH($F$4,DATE,0))</f>
        <v>4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1">
        <f t="shared" si="31"/>
        <v>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7108</v>
      </c>
      <c r="B28" s="1">
        <f>INDEX(list!$A$728:$A$739,MATCH($F$4,DATE,0))</f>
        <v>4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38877</v>
      </c>
      <c r="G28" s="149">
        <f t="shared" si="32"/>
        <v>0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38877</v>
      </c>
      <c r="M28" s="9">
        <f t="shared" si="33"/>
        <v>0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0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38877</v>
      </c>
      <c r="Y28" s="167">
        <f t="shared" si="31"/>
        <v>0</v>
      </c>
      <c r="Z28" s="166">
        <f t="shared" si="31"/>
        <v>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38877</v>
      </c>
      <c r="AE28" s="167">
        <f t="shared" si="35"/>
        <v>0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7108</v>
      </c>
      <c r="B29" s="1">
        <f>INDEX(list!$A$728:$A$739,MATCH($F$4,DATE,0))</f>
        <v>4</v>
      </c>
      <c r="C29" s="1">
        <v>501</v>
      </c>
      <c r="D29" s="1" t="s">
        <v>1191</v>
      </c>
      <c r="E29" s="10" t="s">
        <v>8</v>
      </c>
      <c r="F29" s="6">
        <v>38877</v>
      </c>
      <c r="G29" s="7"/>
      <c r="H29" s="6"/>
      <c r="I29" s="7"/>
      <c r="J29" s="6"/>
      <c r="K29" s="7"/>
      <c r="L29" s="6">
        <v>38877</v>
      </c>
      <c r="M29" s="7"/>
      <c r="N29" s="6"/>
      <c r="O29" s="7"/>
      <c r="P29" s="6"/>
      <c r="Q29" s="7"/>
      <c r="R29" s="6"/>
      <c r="S29" s="7"/>
      <c r="T29" s="6"/>
      <c r="U29" s="7"/>
      <c r="V29" s="6"/>
      <c r="W29" s="7"/>
      <c r="X29" s="171">
        <f t="shared" si="31"/>
        <v>38877</v>
      </c>
      <c r="Y29" s="170">
        <f t="shared" si="31"/>
        <v>0</v>
      </c>
      <c r="Z29" s="171">
        <f t="shared" si="31"/>
        <v>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38877</v>
      </c>
      <c r="AE29" s="172">
        <f>+Y29+AA29+AC29</f>
        <v>0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7108</v>
      </c>
      <c r="B30" s="1">
        <f>INDEX(list!$A$728:$A$739,MATCH($F$4,DATE,0))</f>
        <v>4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1">
        <f t="shared" si="31"/>
        <v>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7108</v>
      </c>
      <c r="B31" s="1">
        <f>INDEX(list!$A$728:$A$739,MATCH($F$4,DATE,0))</f>
        <v>4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627469</v>
      </c>
      <c r="I31" s="149">
        <f t="shared" si="37"/>
        <v>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23074</v>
      </c>
      <c r="O31" s="9">
        <f t="shared" si="38"/>
        <v>0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604395</v>
      </c>
      <c r="U31" s="9">
        <f t="shared" si="39"/>
        <v>0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627469</v>
      </c>
      <c r="AA31" s="167">
        <f t="shared" si="31"/>
        <v>0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627469</v>
      </c>
      <c r="AE31" s="167">
        <f t="shared" si="40"/>
        <v>0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7108</v>
      </c>
      <c r="B32" s="1">
        <f>INDEX(list!$A$728:$A$739,MATCH($F$4,DATE,0))</f>
        <v>4</v>
      </c>
      <c r="C32" s="1">
        <v>601</v>
      </c>
      <c r="D32" s="1" t="s">
        <v>1194</v>
      </c>
      <c r="E32" s="10" t="s">
        <v>8</v>
      </c>
      <c r="F32" s="6"/>
      <c r="G32" s="7"/>
      <c r="H32" s="6">
        <v>23074</v>
      </c>
      <c r="I32" s="7"/>
      <c r="J32" s="6"/>
      <c r="K32" s="7"/>
      <c r="L32" s="6"/>
      <c r="M32" s="7"/>
      <c r="N32" s="6">
        <v>23074</v>
      </c>
      <c r="O32" s="7"/>
      <c r="P32" s="6"/>
      <c r="Q32" s="7"/>
      <c r="R32" s="6"/>
      <c r="S32" s="7"/>
      <c r="T32" s="6"/>
      <c r="U32" s="7"/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23074</v>
      </c>
      <c r="AA32" s="170">
        <f t="shared" si="31"/>
        <v>0</v>
      </c>
      <c r="AB32" s="171">
        <f t="shared" si="31"/>
        <v>0</v>
      </c>
      <c r="AC32" s="170">
        <f t="shared" si="31"/>
        <v>0</v>
      </c>
      <c r="AD32" s="171">
        <f>+X32+Z32+AB32</f>
        <v>23074</v>
      </c>
      <c r="AE32" s="172">
        <f>+Y32+AA32+AC32</f>
        <v>0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7108</v>
      </c>
      <c r="B33" s="1">
        <f>INDEX(list!$A$728:$A$739,MATCH($F$4,DATE,0))</f>
        <v>4</v>
      </c>
      <c r="C33" s="1">
        <v>602</v>
      </c>
      <c r="D33" s="1" t="s">
        <v>1195</v>
      </c>
      <c r="E33" s="11" t="s">
        <v>9</v>
      </c>
      <c r="F33" s="12"/>
      <c r="G33" s="13"/>
      <c r="H33" s="12">
        <v>604395</v>
      </c>
      <c r="I33" s="13"/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>
        <v>604395</v>
      </c>
      <c r="U33" s="13"/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604395</v>
      </c>
      <c r="AA33" s="170">
        <f t="shared" si="31"/>
        <v>0</v>
      </c>
      <c r="AB33" s="171">
        <f t="shared" si="31"/>
        <v>0</v>
      </c>
      <c r="AC33" s="170">
        <f t="shared" si="31"/>
        <v>0</v>
      </c>
      <c r="AD33" s="174">
        <f>+X33+Z33+AB33</f>
        <v>604395</v>
      </c>
      <c r="AE33" s="173">
        <f>+Y33+AA33+AC33</f>
        <v>0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7108</v>
      </c>
      <c r="B34" s="1">
        <f>INDEX(list!$A$728:$A$739,MATCH($F$4,DATE,0))</f>
        <v>4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0</v>
      </c>
      <c r="G34" s="149">
        <f t="shared" si="42"/>
        <v>0</v>
      </c>
      <c r="H34" s="148">
        <f t="shared" si="42"/>
        <v>311365</v>
      </c>
      <c r="I34" s="149">
        <f t="shared" si="42"/>
        <v>0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241166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70199</v>
      </c>
      <c r="U34" s="9">
        <f t="shared" si="44"/>
        <v>0</v>
      </c>
      <c r="V34" s="8">
        <f t="shared" si="44"/>
        <v>0</v>
      </c>
      <c r="W34" s="9">
        <f t="shared" si="44"/>
        <v>0</v>
      </c>
      <c r="X34" s="166">
        <f t="shared" si="31"/>
        <v>0</v>
      </c>
      <c r="Y34" s="167">
        <f t="shared" si="31"/>
        <v>0</v>
      </c>
      <c r="Z34" s="166">
        <f t="shared" si="31"/>
        <v>311365</v>
      </c>
      <c r="AA34" s="167">
        <f t="shared" si="31"/>
        <v>0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311365</v>
      </c>
      <c r="AE34" s="167">
        <f t="shared" si="45"/>
        <v>0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7108</v>
      </c>
      <c r="B35" s="1">
        <f>INDEX(list!$A$728:$A$739,MATCH($F$4,DATE,0))</f>
        <v>4</v>
      </c>
      <c r="C35" s="1">
        <v>701</v>
      </c>
      <c r="D35" s="1" t="s">
        <v>1197</v>
      </c>
      <c r="E35" s="10" t="s">
        <v>8</v>
      </c>
      <c r="F35" s="6"/>
      <c r="G35" s="7"/>
      <c r="H35" s="6"/>
      <c r="I35" s="7"/>
      <c r="J35" s="6"/>
      <c r="K35" s="7"/>
      <c r="L35" s="6"/>
      <c r="M35" s="7"/>
      <c r="N35" s="6"/>
      <c r="O35" s="7"/>
      <c r="P35" s="6"/>
      <c r="Q35" s="7"/>
      <c r="R35" s="6"/>
      <c r="S35" s="7"/>
      <c r="T35" s="6"/>
      <c r="U35" s="7"/>
      <c r="V35" s="6"/>
      <c r="W35" s="7"/>
      <c r="X35" s="171">
        <f t="shared" si="31"/>
        <v>0</v>
      </c>
      <c r="Y35" s="170">
        <f t="shared" si="31"/>
        <v>0</v>
      </c>
      <c r="Z35" s="171">
        <f t="shared" si="31"/>
        <v>0</v>
      </c>
      <c r="AA35" s="170">
        <f t="shared" si="31"/>
        <v>0</v>
      </c>
      <c r="AB35" s="171">
        <f t="shared" si="31"/>
        <v>0</v>
      </c>
      <c r="AC35" s="170">
        <f t="shared" si="31"/>
        <v>0</v>
      </c>
      <c r="AD35" s="171">
        <f>+X35+Z35+AB35</f>
        <v>0</v>
      </c>
      <c r="AE35" s="172">
        <f>+Y35+AA35+AC35</f>
        <v>0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7108</v>
      </c>
      <c r="B36" s="1">
        <f>INDEX(list!$A$728:$A$739,MATCH($F$4,DATE,0))</f>
        <v>4</v>
      </c>
      <c r="C36" s="1">
        <v>702</v>
      </c>
      <c r="D36" s="1" t="s">
        <v>1198</v>
      </c>
      <c r="E36" s="11" t="s">
        <v>9</v>
      </c>
      <c r="F36" s="12"/>
      <c r="G36" s="13"/>
      <c r="H36" s="12">
        <v>311365</v>
      </c>
      <c r="I36" s="13"/>
      <c r="J36" s="12"/>
      <c r="K36" s="13"/>
      <c r="L36" s="12"/>
      <c r="M36" s="13"/>
      <c r="N36" s="12">
        <v>241166</v>
      </c>
      <c r="O36" s="13"/>
      <c r="P36" s="12"/>
      <c r="Q36" s="13"/>
      <c r="R36" s="12"/>
      <c r="S36" s="13"/>
      <c r="T36" s="12">
        <v>70199</v>
      </c>
      <c r="U36" s="13"/>
      <c r="V36" s="12"/>
      <c r="W36" s="13"/>
      <c r="X36" s="171">
        <f t="shared" ref="X36:AC46" si="47">+SUMIFS($L36:$W36,$L$10:$W$10,X$10)</f>
        <v>0</v>
      </c>
      <c r="Y36" s="170">
        <f t="shared" si="47"/>
        <v>0</v>
      </c>
      <c r="Z36" s="171">
        <f t="shared" si="47"/>
        <v>311365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311365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7108</v>
      </c>
      <c r="B37" s="1">
        <f>INDEX(list!$A$728:$A$739,MATCH($F$4,DATE,0))</f>
        <v>4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6647</v>
      </c>
      <c r="I37" s="149">
        <f t="shared" si="48"/>
        <v>0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6647</v>
      </c>
      <c r="O37" s="9">
        <f t="shared" si="49"/>
        <v>0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0</v>
      </c>
      <c r="U37" s="9">
        <f t="shared" si="50"/>
        <v>0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6647</v>
      </c>
      <c r="AA37" s="167">
        <f t="shared" si="47"/>
        <v>0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6647</v>
      </c>
      <c r="AE37" s="167">
        <f t="shared" si="51"/>
        <v>0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7108</v>
      </c>
      <c r="B38" s="1">
        <f>INDEX(list!$A$728:$A$739,MATCH($F$4,DATE,0))</f>
        <v>4</v>
      </c>
      <c r="C38" s="1">
        <v>801</v>
      </c>
      <c r="D38" s="1" t="s">
        <v>1200</v>
      </c>
      <c r="E38" s="10" t="s">
        <v>8</v>
      </c>
      <c r="F38" s="6"/>
      <c r="G38" s="7"/>
      <c r="H38" s="6">
        <v>6647</v>
      </c>
      <c r="I38" s="7"/>
      <c r="J38" s="6"/>
      <c r="K38" s="7"/>
      <c r="L38" s="6"/>
      <c r="M38" s="7"/>
      <c r="N38" s="6">
        <v>6647</v>
      </c>
      <c r="O38" s="7"/>
      <c r="P38" s="6"/>
      <c r="Q38" s="7"/>
      <c r="R38" s="6"/>
      <c r="S38" s="7"/>
      <c r="T38" s="6"/>
      <c r="U38" s="7"/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6647</v>
      </c>
      <c r="AA38" s="170">
        <f t="shared" si="47"/>
        <v>0</v>
      </c>
      <c r="AB38" s="171">
        <f t="shared" si="47"/>
        <v>0</v>
      </c>
      <c r="AC38" s="170">
        <f t="shared" si="47"/>
        <v>0</v>
      </c>
      <c r="AD38" s="171">
        <f>+X38+Z38+AB38</f>
        <v>6647</v>
      </c>
      <c r="AE38" s="172">
        <f>+Y38+AA38+AC38</f>
        <v>0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7108</v>
      </c>
      <c r="B39" s="1">
        <f>INDEX(list!$A$728:$A$739,MATCH($F$4,DATE,0))</f>
        <v>4</v>
      </c>
      <c r="C39" s="1">
        <v>802</v>
      </c>
      <c r="D39" s="1" t="s">
        <v>1201</v>
      </c>
      <c r="E39" s="11" t="s">
        <v>9</v>
      </c>
      <c r="F39" s="12"/>
      <c r="G39" s="13"/>
      <c r="H39" s="12"/>
      <c r="I39" s="13"/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/>
      <c r="U39" s="13"/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0</v>
      </c>
      <c r="AA39" s="170">
        <f t="shared" si="47"/>
        <v>0</v>
      </c>
      <c r="AB39" s="171">
        <f t="shared" si="47"/>
        <v>0</v>
      </c>
      <c r="AC39" s="170">
        <f t="shared" si="47"/>
        <v>0</v>
      </c>
      <c r="AD39" s="174">
        <f>+X39+Z39+AB39</f>
        <v>0</v>
      </c>
      <c r="AE39" s="173">
        <f>+Y39+AA39+AC39</f>
        <v>0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7108</v>
      </c>
      <c r="B40" s="1">
        <f>INDEX(list!$A$728:$A$739,MATCH($F$4,DATE,0))</f>
        <v>4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7108</v>
      </c>
      <c r="B41" s="1">
        <f>INDEX(list!$A$728:$A$739,MATCH($F$4,DATE,0))</f>
        <v>4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7108</v>
      </c>
      <c r="B42" s="1">
        <f>INDEX(list!$A$728:$A$739,MATCH($F$4,DATE,0))</f>
        <v>4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7108</v>
      </c>
      <c r="B43" s="1">
        <f>INDEX(list!$A$728:$A$739,MATCH($F$4,DATE,0))</f>
        <v>4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1.5">
      <c r="A44" s="135" t="str">
        <f t="shared" si="9"/>
        <v>7108</v>
      </c>
      <c r="B44" s="1">
        <f>INDEX(list!$A$728:$A$739,MATCH($F$4,DATE,0))</f>
        <v>4</v>
      </c>
      <c r="C44" s="1">
        <v>11</v>
      </c>
      <c r="D44" s="1" t="s">
        <v>1206</v>
      </c>
      <c r="E44" s="151" t="s">
        <v>19</v>
      </c>
      <c r="F44" s="14">
        <v>15458</v>
      </c>
      <c r="G44" s="15"/>
      <c r="H44" s="14"/>
      <c r="I44" s="15"/>
      <c r="J44" s="14"/>
      <c r="K44" s="15"/>
      <c r="L44" s="14">
        <v>15458</v>
      </c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15458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15458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7108</v>
      </c>
      <c r="B45" s="1">
        <f>INDEX(list!$A$728:$A$739,MATCH($F$4,DATE,0))</f>
        <v>4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5" thickBot="1">
      <c r="A46" s="135" t="str">
        <f>$F$2</f>
        <v>7108</v>
      </c>
      <c r="B46" s="1">
        <f>INDEX(list!$A$728:$A$739,MATCH($F$4,DATE,0))</f>
        <v>4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575412</v>
      </c>
      <c r="G46" s="150">
        <f t="shared" ref="G46:AG46" si="60">+G43+G40+G37+G34+G31+G28+G25+G19+G22+G16+G44+G45</f>
        <v>0</v>
      </c>
      <c r="H46" s="150">
        <f t="shared" si="60"/>
        <v>950326</v>
      </c>
      <c r="I46" s="150">
        <f t="shared" si="60"/>
        <v>0</v>
      </c>
      <c r="J46" s="150">
        <f t="shared" si="60"/>
        <v>0</v>
      </c>
      <c r="K46" s="150">
        <f t="shared" si="60"/>
        <v>0</v>
      </c>
      <c r="L46" s="16">
        <f t="shared" si="60"/>
        <v>230434</v>
      </c>
      <c r="M46" s="16">
        <f t="shared" si="60"/>
        <v>0</v>
      </c>
      <c r="N46" s="16">
        <f t="shared" si="60"/>
        <v>275732</v>
      </c>
      <c r="O46" s="16">
        <f t="shared" si="60"/>
        <v>0</v>
      </c>
      <c r="P46" s="16">
        <f t="shared" si="60"/>
        <v>0</v>
      </c>
      <c r="Q46" s="16">
        <f t="shared" si="60"/>
        <v>0</v>
      </c>
      <c r="R46" s="16">
        <f t="shared" si="60"/>
        <v>344978</v>
      </c>
      <c r="S46" s="16">
        <f t="shared" si="60"/>
        <v>0</v>
      </c>
      <c r="T46" s="16">
        <f t="shared" si="60"/>
        <v>674594</v>
      </c>
      <c r="U46" s="16">
        <f t="shared" si="60"/>
        <v>0</v>
      </c>
      <c r="V46" s="16">
        <f t="shared" si="60"/>
        <v>0</v>
      </c>
      <c r="W46" s="16">
        <f t="shared" si="60"/>
        <v>0</v>
      </c>
      <c r="X46" s="168">
        <f t="shared" si="47"/>
        <v>575412</v>
      </c>
      <c r="Y46" s="169">
        <f t="shared" si="47"/>
        <v>0</v>
      </c>
      <c r="Z46" s="168">
        <f t="shared" si="47"/>
        <v>950326</v>
      </c>
      <c r="AA46" s="169">
        <f t="shared" si="47"/>
        <v>0</v>
      </c>
      <c r="AB46" s="168">
        <f t="shared" si="47"/>
        <v>0</v>
      </c>
      <c r="AC46" s="169">
        <f t="shared" si="47"/>
        <v>0</v>
      </c>
      <c r="AD46" s="168">
        <f t="shared" si="60"/>
        <v>1525738</v>
      </c>
      <c r="AE46" s="169">
        <f t="shared" si="60"/>
        <v>0</v>
      </c>
      <c r="AF46" s="168">
        <f t="shared" si="60"/>
        <v>0</v>
      </c>
      <c r="AG46" s="169">
        <f t="shared" si="60"/>
        <v>0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G48 I48 K48 M48 O48 Q48 S48 U48 W48">
    <cfRule type="cellIs" dxfId="27" priority="72" operator="notEqual">
      <formula>"OK!"</formula>
    </cfRule>
    <cfRule type="cellIs" dxfId="26" priority="77" operator="equal">
      <formula>"OK!"</formula>
    </cfRule>
  </conditionalFormatting>
  <conditionalFormatting sqref="G5">
    <cfRule type="cellIs" dxfId="25" priority="83" operator="notEqual">
      <formula>"OK!"</formula>
    </cfRule>
    <cfRule type="cellIs" dxfId="24" priority="84" operator="equal">
      <formula>"OK!"</formula>
    </cfRule>
  </conditionalFormatting>
  <conditionalFormatting sqref="AA48">
    <cfRule type="cellIs" dxfId="23" priority="68" operator="notEqual">
      <formula>"OK!"</formula>
    </cfRule>
    <cfRule type="cellIs" dxfId="22" priority="69" operator="equal">
      <formula>"OK!"</formula>
    </cfRule>
  </conditionalFormatting>
  <conditionalFormatting sqref="Y48">
    <cfRule type="cellIs" dxfId="21" priority="66" operator="notEqual">
      <formula>"OK!"</formula>
    </cfRule>
    <cfRule type="cellIs" dxfId="20" priority="67" operator="equal">
      <formula>"OK!"</formula>
    </cfRule>
  </conditionalFormatting>
  <conditionalFormatting sqref="AC48">
    <cfRule type="cellIs" dxfId="19" priority="64" operator="notEqual">
      <formula>"OK!"</formula>
    </cfRule>
    <cfRule type="cellIs" dxfId="18" priority="65" operator="equal">
      <formula>"OK!"</formula>
    </cfRule>
  </conditionalFormatting>
  <conditionalFormatting sqref="AE48">
    <cfRule type="cellIs" dxfId="17" priority="62" operator="notEqual">
      <formula>"OK!"</formula>
    </cfRule>
    <cfRule type="cellIs" dxfId="16" priority="63" operator="equal">
      <formula>"OK!"</formula>
    </cfRule>
  </conditionalFormatting>
  <conditionalFormatting sqref="AD48">
    <cfRule type="cellIs" dxfId="15" priority="60" operator="notEqual">
      <formula>"OK!"</formula>
    </cfRule>
    <cfRule type="cellIs" dxfId="14" priority="61" operator="equal">
      <formula>"OK!"</formula>
    </cfRule>
  </conditionalFormatting>
  <conditionalFormatting sqref="F48">
    <cfRule type="cellIs" dxfId="13" priority="58" operator="notEqual">
      <formula>"OK!"</formula>
    </cfRule>
    <cfRule type="cellIs" dxfId="12" priority="59" operator="equal">
      <formula>"OK!"</formula>
    </cfRule>
  </conditionalFormatting>
  <conditionalFormatting sqref="G16:G45">
    <cfRule type="expression" dxfId="11" priority="45">
      <formula>G16&gt;F16</formula>
    </cfRule>
  </conditionalFormatting>
  <conditionalFormatting sqref="I16:I45">
    <cfRule type="expression" dxfId="10" priority="44">
      <formula>I16&gt;H16</formula>
    </cfRule>
  </conditionalFormatting>
  <conditionalFormatting sqref="K16:K45">
    <cfRule type="expression" dxfId="9" priority="43">
      <formula>K16&gt;J16</formula>
    </cfRule>
  </conditionalFormatting>
  <conditionalFormatting sqref="M16:M46">
    <cfRule type="expression" dxfId="8" priority="39">
      <formula>M16&gt;L16</formula>
    </cfRule>
  </conditionalFormatting>
  <conditionalFormatting sqref="O16:O46">
    <cfRule type="expression" dxfId="7" priority="37">
      <formula>O16&gt;N16</formula>
    </cfRule>
  </conditionalFormatting>
  <conditionalFormatting sqref="Q16:Q46">
    <cfRule type="expression" dxfId="6" priority="36">
      <formula>Q16&gt;P16</formula>
    </cfRule>
  </conditionalFormatting>
  <conditionalFormatting sqref="S16:S46">
    <cfRule type="expression" dxfId="5" priority="8">
      <formula>S16&gt;R16</formula>
    </cfRule>
  </conditionalFormatting>
  <conditionalFormatting sqref="U16:U46">
    <cfRule type="expression" dxfId="4" priority="7">
      <formula>U16&gt;T16</formula>
    </cfRule>
  </conditionalFormatting>
  <conditionalFormatting sqref="W16:W46">
    <cfRule type="expression" dxfId="3" priority="6">
      <formula>W16&gt;V16</formula>
    </cfRule>
  </conditionalFormatting>
  <conditionalFormatting sqref="AF5">
    <cfRule type="cellIs" dxfId="2" priority="3" operator="notEqual">
      <formula>"OK!"</formula>
    </cfRule>
    <cfRule type="cellIs" dxfId="1" priority="4" operator="equal">
      <formula>"OK!"</formula>
    </cfRule>
  </conditionalFormatting>
  <conditionalFormatting sqref="R13:W46">
    <cfRule type="expression" dxfId="0" priority="2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YLT0DDT9</cp:lastModifiedBy>
  <cp:lastPrinted>2025-03-04T13:30:11Z</cp:lastPrinted>
  <dcterms:created xsi:type="dcterms:W3CDTF">2025-03-04T11:38:16Z</dcterms:created>
  <dcterms:modified xsi:type="dcterms:W3CDTF">2026-05-08T13:46:28Z</dcterms:modified>
</cp:coreProperties>
</file>