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LT0DDT9\Desktop\БЮДЖЕТ 2026\01.01.2026-30.04.2026\"/>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0" yWindow="0" windowWidth="23040" windowHeight="9195"/>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<sst xmlns="http://schemas.openxmlformats.org/spreadsheetml/2006/main" count="14317" uniqueCount="7567">
  <si>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</si>
  <si>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</si>
  <si>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</si>
  <si>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</si>
  <si>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</si>
  <si>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</si>
  <si>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</si>
  <si>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</si>
  <si>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</si>
  <si>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</si>
  <si>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</si>
  <si>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</si>
  <si>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</si>
  <si>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</si>
  <si>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</si>
  <si>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</si>
  <si>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</si>
  <si>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</si>
  <si>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</si>
  <si>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</si>
  <si>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</si>
  <si>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</si>
  <si>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</si>
  <si>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</si>
  <si>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</si>
  <si>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</si>
  <si>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</si>
  <si>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</si>
  <si>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</si>
  <si>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</si>
  <si>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</si>
  <si>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</si>
  <si>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</si>
  <si>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</si>
  <si>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</si>
  <si>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</si>
  <si>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</si>
  <si>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</si>
  <si>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</si>
  <si>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</si>
  <si>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</si>
  <si>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</si>
  <si>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</si>
  <si>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</si>
  <si>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</si>
  <si>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</si>
  <si>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</si>
  <si>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</si>
  <si>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</si>
  <si>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</si>
  <si>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</si>
  <si>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</si>
  <si>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</si>
  <si>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</si>
  <si>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</si>
  <si>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</si>
  <si>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</si>
  <si>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</si>
  <si>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</si>
  <si>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</si>
  <si>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</si>
  <si>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</si>
  <si>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</si>
  <si>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</si>
  <si>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</si>
  <si>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</si>
  <si>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</si>
  <si>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</si>
  <si>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</si>
  <si>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</si>
  <si>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</si>
  <si>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</si>
  <si>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</si>
  <si>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</si>
  <si>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</si>
  <si>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</si>
  <si>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</si>
  <si>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</si>
  <si>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</si>
  <si>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</si>
  <si>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</si>
  <si>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</si>
  <si>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</si>
  <si>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</si>
  <si>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</si>
  <si>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</si>
  <si>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</si>
  <si>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</si>
  <si>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</si>
  <si>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</si>
  <si>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</si>
  <si>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</si>
  <si>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</si>
  <si>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</si>
  <si>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</si>
  <si>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</si>
  <si>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</si>
  <si>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</si>
  <si>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</si>
  <si>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</si>
  <si>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</si>
  <si>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</si>
  <si>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</si>
  <si>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</si>
  <si>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</si>
  <si>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</si>
  <si>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</si>
  <si>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</si>
  <si>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</si>
  <si>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</si>
  <si>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</si>
  <si>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</si>
  <si>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</si>
  <si>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</si>
  <si>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</si>
  <si>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</si>
  <si>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</si>
  <si>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</si>
  <si>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</si>
  <si>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</si>
  <si>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</si>
  <si>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</si>
  <si>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</si>
  <si>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</si>
  <si>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</si>
  <si>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</si>
  <si>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</si>
  <si>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</si>
  <si>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</si>
  <si>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</si>
  <si>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</si>
  <si>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</si>
  <si>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</si>
  <si>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</si>
  <si>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</si>
  <si>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</si>
  <si>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</si>
  <si>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</si>
  <si>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</si>
  <si>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</si>
  <si>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</si>
  <si>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</si>
  <si>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</si>
  <si>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</si>
  <si>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</si>
  <si>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</si>
  <si>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</si>
  <si>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</si>
  <si>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</si>
  <si>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</si>
  <si>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</si>
  <si>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</si>
  <si>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</si>
  <si>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</si>
  <si>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</si>
  <si>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</si>
  <si>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</si>
  <si>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</si>
  <si>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</si>
  <si>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</si>
  <si>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</si>
  <si>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</si>
  <si>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</si>
  <si>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</si>
  <si>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</si>
  <si>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</si>
  <si>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</si>
  <si>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</si>
  <si>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</si>
  <si>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</si>
  <si>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</si>
  <si>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</si>
  <si>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</si>
  <si>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</si>
  <si>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</si>
  <si>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</si>
  <si>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</si>
  <si>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</si>
  <si>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</si>
  <si>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</si>
  <si>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</si>
  <si>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</si>
  <si>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</si>
  <si>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</si>
  <si>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</si>
  <si>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</si>
  <si>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</si>
  <si>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</si>
  <si>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</si>
  <si>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</si>
  <si>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</si>
  <si>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</si>
  <si>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</si>
  <si>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</si>
  <si>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</si>
  <si>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</si>
  <si>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</si>
  <si>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</si>
  <si>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</si>
  <si>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</si>
  <si>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</si>
  <si>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</si>
  <si>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</si>
  <si>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</si>
  <si>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</si>
  <si>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</si>
  <si>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</si>
  <si>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</si>
  <si>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</si>
  <si>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</si>
  <si>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</si>
  <si>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</si>
  <si>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</si>
  <si>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</si>
  <si>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</si>
  <si>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</si>
  <si>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</si>
  <si>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</si>
  <si>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</si>
  <si>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</si>
  <si>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</si>
  <si>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</si>
  <si>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</si>
  <si>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</si>
  <si>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</si>
  <si>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</si>
  <si>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</si>
  <si>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</si>
  <si>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</si>
  <si>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</si>
  <si>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</si>
  <si>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</si>
  <si>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</si>
  <si>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</si>
  <si>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</si>
  <si>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</si>
  <si>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</si>
  <si>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</si>
  <si>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</si>
  <si>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</si>
  <si>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</si>
  <si>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</si>
  <si>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</si>
  <si>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</si>
  <si>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</si>
  <si>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</si>
  <si>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</si>
  <si>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</si>
  <si>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</si>
  <si>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</si>
  <si>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</si>
  <si>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</si>
  <si>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</si>
  <si>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</si>
  <si>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</si>
  <si>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</si>
  <si>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</si>
  <si>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</si>
  <si>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</si>
  <si>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</si>
  <si>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</si>
  <si>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</si>
  <si>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</si>
  <si>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</si>
  <si>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</si>
  <si>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</si>
  <si>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</si>
  <si>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</si>
  <si>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</si>
  <si>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</si>
  <si>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</si>
  <si>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</si>
  <si>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</si>
  <si>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</si>
  <si>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</si>
  <si>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</si>
  <si>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</si>
  <si>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</si>
  <si>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</si>
  <si>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</si>
  <si>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</si>
  <si>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</si>
  <si>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</si>
  <si>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</si>
  <si>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</si>
  <si>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</si>
  <si>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</si>
  <si>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</si>
  <si>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</si>
  <si>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</si>
  <si>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</si>
  <si>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</si>
  <si>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</si>
  <si>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</si>
  <si>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</si>
  <si>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</si>
  <si>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</si>
  <si>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</si>
  <si>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</si>
  <si>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</si>
  <si>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</si>
  <si>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</si>
  <si>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</si>
  <si>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</si>
  <si>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</si>
  <si>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</si>
  <si>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</si>
  <si>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</si>
  <si>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</si>
  <si>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</si>
  <si>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</si>
  <si>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</si>
  <si>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</si>
  <si>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</si>
  <si>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</si>
  <si>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</si>
  <si>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</si>
  <si>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</si>
  <si>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</si>
  <si>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</si>
  <si>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</si>
  <si>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</si>
  <si>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</si>
  <si>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</si>
  <si>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</si>
  <si>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</si>
  <si>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</si>
  <si>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</si>
  <si>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</si>
  <si>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</si>
  <si>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</si>
  <si>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</si>
  <si>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</si>
  <si>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</si>
  <si>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</si>
  <si>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</si>
  <si>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</si>
  <si>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</si>
  <si>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</si>
  <si>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</si>
  <si>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</si>
  <si>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</si>
  <si>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</si>
  <si>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</si>
  <si>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</si>
  <si>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</si>
  <si>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</si>
  <si>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</si>
  <si>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</si>
  <si>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</si>
  <si>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</si>
  <si>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</si>
  <si>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</si>
  <si>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</si>
  <si>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</si>
  <si>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</si>
  <si>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</si>
  <si>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</si>
  <si>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</si>
  <si>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</si>
  <si>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</si>
  <si>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</si>
  <si>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</si>
  <si>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</si>
  <si>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</si>
  <si>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</si>
  <si>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</si>
  <si>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</si>
  <si>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</si>
  <si>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</si>
  <si>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</si>
  <si>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</si>
  <si>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</si>
  <si>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</si>
  <si>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</si>
  <si>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</si>
  <si>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</si>
  <si>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</si>
  <si>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</si>
  <si>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</si>
  <si>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</si>
  <si>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</si>
  <si>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</si>
  <si>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</si>
  <si>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</si>
  <si>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</si>
  <si>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</si>
  <si>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</si>
  <si>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</si>
  <si>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</si>
  <si>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</si>
  <si>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</si>
  <si>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</si>
  <si>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</si>
  <si>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</si>
  <si>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</si>
  <si>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</si>
  <si>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</si>
  <si>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</si>
  <si>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</si>
  <si>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</si>
  <si>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</si>
  <si>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</si>
  <si>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</si>
  <si>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</si>
  <si>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</si>
  <si>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</si>
  <si>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</si>
  <si>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</si>
  <si>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</si>
  <si>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</si>
  <si>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</si>
  <si>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</si>
  <si>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</si>
  <si>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</si>
  <si>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</si>
  <si>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</si>
  <si>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</si>
  <si>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</si>
  <si>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</si>
  <si>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</si>
  <si>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</si>
  <si>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</si>
  <si>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</si>
  <si>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</si>
  <si>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</si>
  <si>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</si>
  <si>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</si>
  <si>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</si>
  <si>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</si>
  <si>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</si>
  <si>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</si>
  <si>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</si>
  <si>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</si>
  <si>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</si>
  <si>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</si>
  <si>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</si>
  <si>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</si>
  <si>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</si>
  <si>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</si>
  <si>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</si>
  <si>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</si>
  <si>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</si>
  <si>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</si>
  <si>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</si>
  <si>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</si>
  <si>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</si>
  <si>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</si>
  <si>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</si>
  <si>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</si>
  <si>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</si>
  <si>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</si>
  <si>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</si>
  <si>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</si>
  <si>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</si>
  <si>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</si>
  <si>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</si>
  <si>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</si>
  <si>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</si>
  <si>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</si>
  <si>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</si>
  <si>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</si>
  <si>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</si>
  <si>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</si>
  <si>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</si>
  <si>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</si>
  <si>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</si>
  <si>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</si>
  <si>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</si>
  <si>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</si>
  <si>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</si>
  <si>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</si>
  <si>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</si>
  <si>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</si>
  <si>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</si>
  <si>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</si>
  <si>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</si>
  <si>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</si>
  <si>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</si>
  <si>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</si>
  <si>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</si>
  <si>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</si>
  <si>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</si>
  <si>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</si>
  <si>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</si>
  <si>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</si>
  <si>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</si>
  <si>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</si>
  <si>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</si>
  <si>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</si>
  <si>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</si>
  <si>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</si>
  <si>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</si>
  <si>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</si>
  <si>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</si>
  <si>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</si>
  <si>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</si>
  <si>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</si>
  <si>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</si>
  <si>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</si>
  <si>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</si>
  <si>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</si>
  <si>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</si>
  <si>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</si>
  <si>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</si>
  <si>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</si>
  <si>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</si>
  <si>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</si>
  <si>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</si>
  <si>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</si>
  <si>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</si>
  <si>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</si>
  <si>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</si>
  <si>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</si>
  <si>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</si>
  <si>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</si>
  <si>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</si>
  <si>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</si>
  <si>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</si>
  <si>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</si>
  <si>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</si>
  <si>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</si>
  <si>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</si>
  <si>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</si>
  <si>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</si>
  <si>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</si>
  <si>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</si>
  <si>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</si>
  <si>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</si>
  <si>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</si>
  <si>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</si>
  <si>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</si>
  <si>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</si>
  <si>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</si>
  <si>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</si>
  <si>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</si>
  <si>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</si>
  <si>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</si>
  <si>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</si>
  <si>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</si>
  <si>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</si>
  <si>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</si>
  <si>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</si>
  <si>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</si>
  <si>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</si>
  <si>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</si>
  <si>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</si>
  <si>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</si>
  <si>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</si>
  <si>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</si>
  <si>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</si>
  <si>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</si>
  <si>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</si>
  <si>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</si>
  <si>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</si>
  <si>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</si>
  <si>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</si>
  <si>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</si>
  <si>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</si>
  <si>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</si>
  <si>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</si>
  <si>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</si>
  <si>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</si>
  <si>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</si>
  <si>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</si>
  <si>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</si>
  <si>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</si>
  <si>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</si>
  <si>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</si>
  <si>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</si>
  <si>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</si>
  <si>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</si>
  <si>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</si>
  <si>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</si>
  <si>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</si>
  <si>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</si>
  <si>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</si>
  <si>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</si>
  <si>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</si>
  <si>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</si>
  <si>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</si>
  <si>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</si>
  <si>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</si>
  <si>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</si>
  <si>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</si>
  <si>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</si>
  <si>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</si>
  <si>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</si>
  <si>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</si>
  <si>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</si>
  <si>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</si>
  <si>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</si>
  <si>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</si>
  <si>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</si>
  <si>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</si>
  <si>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</si>
  <si>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</si>
  <si>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</si>
  <si>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</si>
  <si>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</si>
  <si>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</si>
  <si>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</si>
  <si>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</si>
  <si>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</si>
  <si>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</si>
  <si>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</si>
  <si>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</si>
  <si>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</si>
  <si>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</si>
  <si>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</si>
  <si>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</si>
  <si>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</si>
  <si>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</si>
  <si>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</si>
  <si>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</si>
  <si>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</si>
  <si>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</si>
  <si>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</si>
  <si>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</si>
  <si>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</si>
  <si>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</si>
  <si>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</si>
  <si>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</si>
  <si>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</si>
  <si>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</si>
  <si>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</si>
  <si>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</si>
  <si>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</si>
  <si>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</si>
  <si>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</si>
  <si>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</si>
  <si>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</si>
  <si>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</si>
  <si>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</si>
  <si>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</si>
  <si>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</si>
  <si>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</si>
  <si>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</si>
  <si>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</si>
  <si>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</si>
  <si>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</si>
  <si>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</si>
  <si>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</si>
  <si>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</si>
  <si>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</si>
  <si>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</si>
  <si>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</si>
  <si>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</si>
  <si>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</si>
  <si>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</si>
  <si>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</si>
  <si>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</si>
  <si>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</si>
  <si>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</si>
  <si>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</si>
  <si>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</si>
  <si>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</si>
  <si>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</si>
  <si>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</si>
  <si>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</si>
  <si>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</si>
  <si>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</si>
  <si>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</si>
  <si>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</si>
  <si>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</si>
  <si>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</si>
  <si>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</si>
  <si>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</si>
  <si>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</si>
  <si>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</si>
  <si>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</si>
  <si>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</si>
  <si>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</si>
  <si>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</si>
  <si>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</si>
  <si>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</si>
  <si>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</si>
  <si>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</si>
  <si>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</si>
  <si>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</si>
  <si>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</si>
  <si>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</si>
  <si>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</si>
  <si>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</si>
  <si>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</si>
  <si>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</si>
  <si>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</si>
  <si>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</si>
  <si>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</si>
  <si>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</si>
  <si>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</si>
  <si>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</si>
  <si>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</si>
  <si>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</si>
  <si>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</si>
  <si>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</si>
  <si>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</si>
  <si>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</si>
  <si>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</si>
  <si>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</si>
  <si>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</si>
  <si>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</si>
  <si>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</si>
  <si>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</si>
  <si>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</si>
  <si>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</si>
  <si>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</si>
  <si>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</si>
  <si>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</si>
  <si>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</si>
  <si>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</si>
  <si>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</si>
  <si>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</si>
  <si>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</si>
  <si>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</si>
  <si>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</si>
  <si>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</si>
  <si>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</si>
  <si>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</si>
  <si>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</si>
  <si>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</si>
  <si>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</si>
  <si>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</si>
  <si>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</si>
  <si>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</si>
  <si>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</si>
  <si>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</si>
  <si>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</si>
  <si>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</si>
  <si>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</si>
  <si>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</si>
  <si>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</si>
  <si>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</si>
  <si>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</si>
  <si>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</si>
  <si>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</si>
  <si>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</si>
  <si>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</si>
  <si>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</si>
  <si>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</si>
  <si>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</si>
  <si>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</si>
  <si>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</si>
  <si>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</si>
  <si>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</si>
  <si>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</si>
  <si>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</si>
  <si>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</si>
  <si>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</si>
  <si>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</si>
  <si>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</si>
  <si>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</si>
  <si>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</si>
  <si>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</si>
  <si>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</si>
  <si>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</si>
  <si>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</si>
  <si>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</si>
  <si>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</si>
  <si>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</si>
  <si>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</si>
  <si>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</si>
  <si>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</si>
  <si>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</si>
  <si>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</si>
  <si>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</si>
  <si>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</si>
  <si>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</si>
  <si>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</si>
  <si>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</si>
  <si>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</si>
  <si>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</si>
  <si>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</si>
  <si>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</si>
  <si>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</si>
  <si>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</si>
  <si>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</si>
  <si>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</si>
  <si>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</si>
  <si>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</si>
  <si>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</si>
  <si>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</si>
  <si>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</si>
  <si>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</si>
  <si>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</si>
  <si>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</si>
  <si>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</si>
  <si>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</si>
  <si>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</si>
  <si>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</si>
  <si>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</si>
  <si>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</si>
  <si>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</si>
  <si>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</si>
  <si>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</si>
  <si>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</si>
  <si>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</si>
  <si>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</si>
  <si>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</si>
  <si>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</si>
  <si>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</si>
  <si>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</si>
  <si>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</si>
  <si>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</si>
  <si>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</si>
  <si>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</si>
  <si>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</si>
  <si>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</si>
  <si>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</si>
  <si>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</si>
  <si>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</si>
  <si>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</si>
  <si>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</si>
  <si>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</si>
  <si>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</si>
  <si>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</si>
  <si>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</si>
  <si>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</si>
  <si>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</si>
  <si>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</si>
  <si>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</si>
  <si>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</si>
  <si>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</si>
  <si>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</si>
  <si>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</si>
  <si>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</si>
  <si>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</si>
  <si>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</si>
  <si>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</si>
  <si>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</si>
  <si>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</si>
  <si>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</si>
  <si>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</si>
  <si>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</si>
  <si>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</si>
  <si>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</si>
  <si>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</si>
  <si>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</si>
  <si>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</si>
  <si>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</si>
  <si>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</si>
  <si>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</si>
  <si>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</si>
  <si>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</si>
  <si>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</si>
  <si>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</si>
  <si>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</si>
  <si>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</si>
  <si>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</si>
  <si>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</si>
  <si>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</si>
  <si>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</si>
  <si>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</si>
  <si>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</si>
  <si>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</si>
  <si>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</si>
  <si>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</si>
  <si>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</si>
  <si>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</si>
  <si>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</si>
  <si>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</si>
  <si>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</si>
  <si>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</si>
  <si>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</si>
  <si>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</si>
  <si>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</si>
  <si>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</si>
  <si>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</si>
  <si>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</si>
  <si>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</si>
  <si>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</si>
  <si>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</si>
  <si>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</si>
  <si>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</si>
  <si>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</si>
  <si>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</si>
  <si>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</si>
  <si>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</si>
  <si>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</si>
  <si>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</si>
  <si>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</si>
  <si>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</si>
  <si>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</si>
  <si>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</si>
  <si>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</si>
  <si>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</si>
  <si>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</si>
  <si>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</si>
  <si>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</si>
  <si>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</si>
  <si>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</si>
  <si>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</si>
  <si>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</si>
  <si>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</si>
  <si>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</si>
  <si>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</si>
  <si>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</si>
  <si>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</si>
  <si>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</si>
  <si>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</si>
  <si>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</si>
  <si>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</si>
  <si>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</si>
  <si>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</si>
  <si>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</si>
  <si>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</si>
  <si>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</si>
  <si>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</si>
  <si>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</si>
  <si>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</si>
  <si>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</si>
  <si>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</si>
  <si>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</si>
  <si>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</si>
  <si>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</si>
  <si>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</si>
  <si>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</si>
  <si>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</si>
  <si>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</si>
  <si>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</si>
  <si>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</si>
  <si>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</si>
  <si>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</si>
  <si>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</si>
  <si>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</si>
  <si>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</si>
  <si>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</si>
  <si>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</si>
  <si>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</si>
  <si>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</si>
  <si>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</si>
  <si>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</si>
  <si>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</si>
  <si>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</si>
  <si>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</si>
  <si>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</si>
  <si>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</si>
  <si>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</si>
  <si>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</si>
  <si>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</si>
  <si>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</si>
  <si>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</si>
  <si>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</si>
  <si>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</si>
  <si>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</si>
  <si>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</si>
  <si>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</si>
  <si>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</si>
  <si>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</si>
  <si>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</si>
  <si>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</si>
  <si>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</si>
  <si>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</si>
  <si>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</si>
  <si>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</si>
  <si>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</si>
  <si>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</si>
  <si>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</si>
  <si>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</si>
  <si>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</si>
  <si>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</si>
  <si>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</si>
  <si>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</si>
  <si>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</si>
  <si>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</si>
  <si>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</si>
  <si>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</si>
  <si>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</si>
  <si>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</si>
  <si>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</si>
  <si>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</si>
  <si>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</si>
  <si>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</si>
  <si>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</si>
  <si>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</si>
  <si>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</si>
  <si>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</si>
  <si>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</si>
  <si>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</si>
  <si>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</si>
  <si>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</si>
  <si>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</si>
  <si>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</si>
  <si>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</si>
  <si>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</si>
  <si>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</si>
  <si>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</si>
  <si>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</si>
  <si>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</si>
  <si>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</si>
  <si>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</si>
  <si>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</si>
  <si>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</si>
  <si>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</si>
  <si>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</si>
  <si>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</si>
  <si>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</si>
  <si>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</si>
  <si>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</si>
  <si>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</si>
  <si>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</si>
  <si>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</si>
  <si>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</si>
  <si>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</si>
  <si>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</si>
  <si>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</si>
  <si>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</si>
  <si>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</si>
  <si>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</si>
  <si>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</si>
  <si>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</si>
  <si>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</si>
  <si>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</si>
  <si>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</si>
  <si>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</si>
  <si>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</si>
  <si>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</si>
  <si>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</si>
  <si>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</si>
  <si>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</si>
  <si>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</si>
  <si>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</si>
  <si>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</si>
  <si>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</si>
  <si>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</si>
  <si>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</si>
  <si>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</si>
  <si>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</si>
  <si>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</si>
  <si>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</si>
  <si>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</si>
  <si>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</si>
  <si>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</si>
  <si>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</si>
  <si>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</si>
  <si>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</si>
  <si>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</si>
  <si>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</si>
  <si>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</si>
  <si>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</si>
  <si>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</si>
  <si>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</si>
  <si>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</si>
  <si>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</si>
  <si>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</si>
  <si>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</si>
  <si>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</si>
  <si>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</si>
  <si>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</si>
  <si>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</si>
  <si>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</si>
  <si>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</si>
  <si>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</si>
  <si>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</si>
  <si>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</si>
  <si>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</si>
  <si>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</si>
  <si>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</si>
  <si>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</si>
  <si>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</si>
  <si>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</si>
  <si>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</si>
  <si>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</si>
  <si>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</si>
  <si>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</si>
  <si>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</si>
  <si>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</si>
  <si>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</si>
  <si>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</si>
  <si>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</si>
  <si>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</si>
  <si>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</si>
  <si>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</si>
  <si>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</si>
  <si>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</si>
  <si>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</si>
  <si>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</si>
  <si>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</si>
  <si>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</si>
  <si>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</si>
  <si>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</si>
  <si>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</si>
  <si>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</si>
  <si>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</si>
  <si>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</si>
  <si>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</si>
  <si>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</si>
  <si>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</si>
  <si>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</si>
  <si>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</si>
  <si>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</si>
  <si>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</si>
  <si>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</si>
  <si>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</si>
  <si>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</si>
  <si>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</si>
  <si>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</si>
  <si>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</si>
  <si>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</si>
  <si>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</si>
  <si>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</si>
  <si>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</si>
  <si>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</si>
  <si>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</si>
  <si>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</si>
  <si>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</si>
  <si>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</si>
  <si>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</si>
  <si>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</si>
  <si>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</si>
  <si>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</si>
  <si>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</si>
  <si>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</si>
  <si>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</si>
  <si>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</si>
  <si>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</si>
  <si>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</si>
  <si>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</si>
  <si>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</si>
  <si>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</si>
  <si>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</si>
  <si>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</si>
  <si>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</si>
  <si>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</si>
  <si>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</si>
  <si>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</si>
  <si>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</si>
  <si>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</si>
  <si>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</si>
  <si>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</si>
  <si>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</si>
  <si>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</si>
  <si>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</si>
  <si>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</si>
  <si>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</si>
  <si>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</si>
  <si>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</si>
  <si>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</si>
  <si>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</si>
  <si>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</si>
  <si>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</si>
  <si>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</si>
  <si>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</si>
  <si>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</si>
  <si>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</si>
  <si>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</si>
  <si>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</si>
  <si>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</si>
  <si>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</si>
  <si>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</si>
  <si>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</si>
  <si>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</si>
  <si>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</si>
  <si>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</si>
  <si>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</si>
  <si>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</si>
  <si>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</si>
  <si>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</si>
  <si>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</si>
  <si>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</si>
  <si>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</si>
  <si>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</si>
  <si>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</si>
  <si>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</si>
  <si>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</si>
  <si>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</si>
  <si>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</si>
  <si>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</si>
  <si>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</si>
  <si>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</si>
  <si>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</si>
  <si>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</si>
  <si>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</si>
  <si>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</si>
  <si>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</si>
  <si>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</si>
  <si>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</si>
  <si>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</si>
  <si>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</si>
  <si>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</si>
  <si>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</si>
  <si>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</si>
  <si>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</si>
  <si>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</si>
  <si>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</si>
  <si>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</si>
  <si>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</si>
  <si>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</si>
  <si>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</si>
  <si>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</si>
  <si>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</si>
  <si>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</si>
  <si>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</si>
  <si>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</si>
  <si>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</si>
  <si>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</si>
  <si>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</si>
  <si>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</si>
  <si>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</si>
  <si>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</si>
  <si>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</si>
  <si>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</si>
  <si>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</si>
  <si>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</si>
  <si>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</si>
  <si>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</si>
  <si>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</si>
  <si>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</si>
  <si>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</si>
  <si>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</si>
  <si>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</si>
  <si>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</si>
  <si>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</si>
  <si>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</si>
  <si>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</si>
  <si>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</si>
  <si>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</si>
  <si>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</si>
  <si>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</si>
  <si>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</si>
  <si>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</si>
  <si>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</si>
  <si>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</si>
  <si>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</si>
  <si>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</si>
  <si>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</si>
  <si>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</si>
  <si>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</si>
  <si>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</si>
  <si>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</si>
  <si>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</si>
  <si>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</si>
  <si>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</si>
  <si>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</si>
  <si>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</si>
  <si>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</si>
  <si>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</si>
  <si>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</si>
  <si>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</si>
  <si>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</si>
  <si>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</si>
  <si>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</si>
  <si>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</si>
  <si>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</si>
  <si>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</si>
  <si>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</si>
  <si>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</si>
  <si>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</si>
  <si>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</si>
  <si>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</si>
  <si>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</si>
  <si>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</si>
  <si>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</si>
  <si>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</si>
  <si>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</si>
  <si>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</si>
  <si>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</si>
  <si>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</si>
  <si>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</si>
  <si>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</si>
  <si>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</si>
  <si>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</si>
  <si>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</si>
  <si>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</si>
  <si>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</si>
  <si>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</si>
  <si>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</si>
  <si>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</si>
  <si>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</si>
  <si>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</si>
  <si>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</si>
  <si>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</si>
  <si>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</si>
  <si>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</si>
  <si>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</si>
  <si>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</si>
  <si>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</si>
  <si>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</si>
  <si>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</si>
  <si>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</si>
  <si>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</si>
  <si>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</si>
  <si>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</si>
  <si>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</si>
  <si>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</si>
  <si>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</si>
  <si>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</si>
  <si>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</si>
  <si>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</si>
  <si>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</si>
  <si>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</si>
  <si>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</si>
  <si>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</si>
  <si>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</si>
  <si>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</si>
  <si>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</si>
  <si>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</si>
  <si>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</si>
  <si>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</si>
  <si>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</si>
  <si>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</si>
  <si>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</si>
  <si>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</si>
  <si>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</si>
  <si>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</si>
  <si>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</si>
  <si>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</si>
  <si>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</si>
  <si>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</si>
  <si>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</si>
  <si>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</si>
  <si>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</si>
  <si>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</si>
  <si>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</si>
  <si>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</si>
  <si>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</si>
  <si>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</si>
  <si>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</si>
  <si>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</si>
  <si>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</si>
  <si>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</si>
  <si>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</si>
  <si>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</si>
  <si>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</si>
  <si>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</si>
  <si>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</si>
  <si>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</si>
  <si>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</si>
  <si>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</si>
  <si>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</si>
  <si>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</si>
  <si>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</si>
  <si>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</si>
  <si>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</si>
  <si>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</si>
  <si>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</si>
  <si>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</si>
  <si>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</si>
  <si>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</si>
  <si>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</si>
  <si>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</si>
  <si>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</si>
  <si>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</si>
  <si>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</si>
  <si>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</si>
  <si>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</si>
  <si>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</si>
  <si>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</si>
  <si>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</si>
  <si>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</si>
  <si>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</si>
  <si>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</si>
  <si>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</si>
  <si>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</si>
  <si>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</si>
  <si>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</si>
  <si>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</si>
  <si>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</si>
  <si>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</si>
  <si>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</si>
  <si>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</si>
  <si>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</si>
  <si>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</si>
  <si>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</si>
  <si>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</si>
  <si>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</si>
  <si>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</si>
  <si>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</si>
  <si>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</si>
  <si>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</si>
  <si>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</si>
  <si>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</si>
  <si>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</si>
  <si>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</si>
  <si>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</si>
  <si>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</si>
  <si>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</si>
  <si>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</si>
  <si>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</si>
  <si>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</si>
  <si>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</si>
  <si>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</si>
  <si>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</si>
  <si>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</si>
  <si>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</si>
  <si>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</si>
  <si>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</si>
  <si>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</si>
  <si>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</si>
  <si>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</si>
  <si>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</si>
  <si>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</si>
  <si>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</si>
  <si>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</si>
  <si>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</si>
  <si>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</si>
  <si>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</si>
  <si>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</si>
  <si>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</si>
  <si>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</si>
  <si>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</si>
  <si>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</si>
  <si>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</si>
  <si>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</si>
  <si>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</si>
  <si>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</si>
  <si>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</si>
  <si>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</si>
  <si>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</si>
  <si>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</si>
  <si>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</si>
  <si>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</si>
  <si>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</si>
  <si>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</si>
  <si>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</si>
  <si>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</si>
  <si>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</si>
  <si>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</si>
  <si>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</si>
  <si>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</si>
  <si>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</si>
  <si>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</si>
  <si>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</si>
  <si>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</si>
  <si>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</si>
  <si>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</si>
  <si>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</si>
  <si>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</si>
  <si>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</si>
  <si>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</si>
  <si>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</si>
  <si>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</si>
  <si>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</si>
  <si>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</si>
  <si>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</si>
  <si>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</si>
  <si>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</si>
  <si>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</si>
  <si>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</si>
  <si>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</si>
  <si>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</si>
  <si>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</si>
  <si>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</si>
  <si>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</si>
  <si>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</si>
  <si>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</si>
  <si>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</si>
  <si>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</si>
  <si>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</si>
  <si>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</si>
  <si>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</si>
  <si>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</si>
  <si>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</si>
  <si>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</si>
  <si>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</si>
  <si>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</si>
  <si>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</si>
  <si>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</si>
  <si>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</si>
  <si>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</si>
  <si>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</si>
  <si>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</si>
  <si>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</si>
  <si>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</si>
  <si>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</si>
  <si>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</si>
  <si>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</si>
  <si>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</si>
  <si>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</si>
  <si>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</si>
  <si>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</si>
  <si>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</si>
  <si>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</si>
  <si>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</si>
  <si>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</si>
  <si>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</si>
  <si>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</si>
  <si>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</si>
  <si>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</si>
  <si>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</si>
  <si>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</si>
  <si>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</si>
  <si>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</si>
  <si>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</si>
  <si>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</si>
  <si>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</si>
  <si>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</si>
  <si>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</si>
  <si>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</si>
  <si>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</si>
  <si>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</si>
  <si>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</si>
  <si>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</si>
  <si>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</si>
  <si>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</si>
  <si>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</si>
  <si>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</si>
  <si>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</si>
  <si>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</si>
  <si>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</si>
  <si>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</si>
  <si>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</si>
  <si>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</si>
  <si>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</si>
  <si>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</si>
  <si>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</si>
  <si>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</si>
  <si>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</si>
  <si>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</si>
  <si>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</si>
  <si>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</si>
  <si>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</si>
  <si>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</si>
  <si>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</si>
  <si>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</si>
  <si>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</si>
  <si>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</si>
  <si>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</si>
  <si>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</si>
  <si>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</si>
  <si>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</si>
  <si>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</si>
  <si>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</si>
  <si>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</si>
  <si>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</si>
  <si>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</si>
  <si>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</si>
  <si>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</si>
  <si>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</si>
  <si>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</si>
  <si>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</si>
  <si>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</si>
  <si>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</si>
  <si>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</si>
  <si>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</si>
  <si>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</si>
  <si>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</si>
  <si>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</si>
  <si>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</si>
  <si>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</si>
  <si>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</si>
  <si>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</si>
  <si>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</si>
  <si>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</si>
  <si>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</si>
  <si>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</si>
  <si>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</si>
  <si>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</si>
  <si>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</si>
  <si>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</si>
  <si>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</si>
  <si>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</si>
  <si>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</si>
  <si>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</si>
  <si>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</si>
  <si>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</si>
  <si>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</si>
  <si>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</si>
  <si>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</si>
  <si>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</si>
  <si>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</si>
  <si>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</si>
  <si>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</si>
  <si>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</si>
  <si>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</si>
  <si>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</si>
  <si>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</si>
  <si>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</si>
  <si>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</si>
  <si>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</si>
  <si>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</si>
  <si>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</si>
  <si>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</si>
  <si>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</si>
  <si>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</si>
  <si>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</si>
  <si>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</si>
  <si>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</si>
  <si>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</si>
  <si>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</si>
  <si>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</si>
  <si>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</si>
  <si>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</si>
  <si>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</si>
  <si>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</si>
  <si>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</si>
  <si>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</si>
  <si>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</si>
  <si>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</si>
  <si>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</si>
  <si>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</si>
  <si>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</si>
  <si>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</si>
  <si>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</si>
  <si>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</si>
  <si>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</si>
  <si>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</si>
  <si>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</si>
  <si>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</si>
  <si>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</si>
  <si>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</si>
  <si>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</si>
  <si>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</si>
  <si>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</si>
  <si>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</si>
  <si>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</si>
  <si>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</si>
  <si>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</si>
  <si>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</si>
  <si>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</si>
  <si>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</si>
  <si>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</si>
  <si>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</si>
  <si>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</si>
  <si>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</si>
  <si>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</si>
  <si>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</si>
  <si>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</si>
  <si>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</si>
  <si>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</si>
  <si>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</si>
  <si>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</si>
  <si>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</si>
  <si>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</si>
  <si>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</si>
  <si>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</si>
  <si>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</si>
  <si>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</si>
  <si>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</si>
  <si>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</si>
  <si>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</si>
  <si>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</si>
  <si>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</si>
  <si>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</si>
  <si>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</si>
  <si>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</si>
  <si>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</si>
  <si>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</si>
  <si>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</si>
  <si>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</si>
  <si>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</si>
  <si>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</si>
  <si>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</si>
  <si>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</si>
  <si>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</si>
  <si>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</si>
  <si>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</si>
  <si>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</si>
  <si>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</si>
  <si>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</si>
  <si>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</si>
  <si>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</si>
  <si>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</si>
  <si>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</si>
  <si>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</si>
  <si>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</si>
  <si>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</si>
  <si>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</si>
  <si>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</si>
  <si>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</si>
  <si>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</si>
  <si>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</si>
  <si>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</si>
  <si>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</si>
  <si>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</si>
  <si>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</si>
  <si>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</si>
  <si>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</si>
  <si>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</si>
  <si>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</si>
  <si>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</si>
  <si>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</si>
  <si>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</si>
  <si>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</si>
  <si>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</si>
  <si>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</si>
  <si>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</si>
  <si>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</si>
  <si>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</si>
  <si>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</si>
  <si>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</si>
  <si>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</si>
  <si>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</si>
  <si>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</si>
  <si>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</si>
  <si>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</si>
  <si>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</si>
  <si>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</si>
  <si>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</si>
  <si>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</si>
  <si>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</si>
  <si>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</si>
  <si>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</si>
  <si>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</si>
  <si>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</si>
  <si>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</si>
  <si>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</si>
  <si>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</si>
  <si>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</si>
  <si>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</si>
  <si>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</si>
  <si>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</si>
  <si>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</si>
  <si>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</si>
  <si>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</si>
  <si>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</si>
  <si>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</si>
  <si>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</si>
  <si>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</si>
  <si>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</si>
  <si>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</si>
  <si>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</si>
  <si>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</si>
  <si>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</si>
  <si>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</si>
  <si>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</si>
  <si>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</si>
  <si>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</si>
  <si>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</si>
  <si>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</si>
  <si>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</si>
  <si>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</si>
  <si>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</si>
  <si>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</si>
  <si>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</si>
  <si>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</si>
  <si>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</si>
  <si>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</si>
  <si>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</si>
  <si>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</si>
  <si>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</si>
  <si>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</si>
  <si>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</si>
  <si>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</si>
  <si>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</si>
  <si>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</si>
  <si>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</si>
  <si>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</si>
  <si>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</si>
  <si>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</si>
  <si>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</si>
  <si>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</si>
  <si>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</si>
  <si>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</si>
  <si>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</si>
  <si>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</si>
  <si>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</si>
  <si>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</si>
  <si>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</si>
  <si>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</si>
  <si>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</si>
  <si>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</si>
  <si>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</si>
  <si>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</si>
  <si>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</si>
  <si>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</si>
  <si>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</si>
  <si>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</si>
  <si>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</si>
  <si>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</si>
  <si>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</si>
  <si>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</si>
  <si>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</si>
  <si>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</si>
  <si>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</si>
  <si>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</si>
  <si>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</si>
  <si>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</si>
  <si>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</si>
  <si>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</si>
  <si>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</si>
  <si>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</si>
  <si>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</si>
  <si>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</si>
  <si>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</si>
  <si>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</si>
  <si>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</si>
  <si>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</si>
  <si>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</si>
  <si>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</si>
  <si>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</si>
  <si>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</si>
  <si>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</si>
  <si>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</si>
  <si>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</si>
  <si>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</si>
  <si>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</si>
  <si>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</si>
  <si>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</si>
  <si>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</si>
  <si>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</si>
  <si>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</si>
  <si>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</si>
  <si>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</si>
  <si>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</si>
  <si>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</si>
  <si>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</si>
  <si>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</si>
  <si>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</si>
  <si>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</si>
  <si>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</si>
  <si>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</si>
  <si>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</si>
  <si>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</si>
  <si>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</si>
  <si>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</si>
  <si>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</si>
  <si>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</si>
  <si>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</si>
  <si>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</si>
  <si>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</si>
  <si>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</si>
  <si>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</si>
  <si>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</si>
  <si>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</si>
  <si>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</si>
  <si>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</si>
  <si>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</si>
  <si>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</si>
  <si>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</si>
  <si>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</si>
  <si>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</si>
  <si>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</si>
  <si>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</si>
  <si>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</si>
  <si>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</si>
  <si>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</si>
  <si>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</si>
  <si>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</si>
  <si>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</si>
  <si>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</si>
  <si>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</si>
  <si>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</si>
  <si>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</si>
  <si>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</si>
  <si>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</si>
  <si>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</si>
  <si>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</si>
  <si>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</si>
  <si>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</si>
  <si>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</si>
  <si>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</si>
  <si>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</si>
  <si>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</si>
  <si>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</si>
  <si>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</si>
  <si>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</si>
  <si>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</si>
  <si>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</si>
  <si>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</si>
  <si>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</si>
  <si>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</si>
  <si>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</si>
  <si>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</si>
  <si>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</si>
  <si>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</si>
  <si>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</si>
  <si>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</si>
  <si>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</si>
  <si>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</si>
  <si>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</si>
  <si>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</si>
  <si>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</si>
  <si>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</si>
  <si>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</si>
  <si>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</si>
  <si>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</si>
  <si>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</si>
  <si>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</si>
  <si>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</si>
  <si>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</si>
  <si>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</si>
  <si>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</si>
  <si>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</si>
  <si>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</si>
  <si>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</si>
  <si>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</si>
  <si>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</si>
  <si>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</si>
  <si>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</si>
  <si>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</si>
  <si>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</si>
  <si>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</si>
  <si>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</si>
  <si>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</si>
  <si>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</si>
  <si>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</si>
  <si>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</si>
  <si>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</si>
  <si>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</si>
  <si>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</si>
  <si>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</si>
  <si>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</si>
  <si>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</si>
  <si>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</si>
  <si>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</si>
  <si>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</si>
  <si>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</si>
  <si>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</si>
  <si>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</si>
  <si>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</si>
  <si>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</si>
  <si>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</si>
  <si>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</si>
  <si>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</si>
  <si>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</si>
  <si>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</si>
  <si>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</si>
  <si>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</si>
  <si>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</si>
  <si>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</si>
  <si>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</si>
  <si>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</si>
  <si>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</si>
  <si>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</si>
  <si>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</si>
  <si>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</si>
  <si>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</si>
  <si>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</si>
  <si>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</si>
  <si>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</si>
  <si>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</si>
  <si>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</si>
  <si>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</si>
  <si>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</si>
  <si>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</si>
  <si>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</si>
  <si>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</si>
  <si>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</si>
  <si>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</si>
  <si>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</si>
  <si>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</si>
  <si>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</si>
  <si>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</si>
  <si>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</si>
  <si>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</si>
  <si>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</si>
  <si>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</si>
  <si>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</si>
  <si>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</si>
  <si>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</si>
  <si>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</si>
  <si>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</si>
  <si>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</si>
  <si>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</si>
  <si>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</si>
  <si>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</si>
  <si>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</si>
  <si>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</si>
  <si>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</si>
  <si>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</si>
  <si>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</si>
  <si>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</si>
  <si>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</si>
  <si>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</si>
  <si>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</si>
  <si>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</si>
  <si>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</si>
  <si>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</si>
  <si>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</si>
  <si>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</si>
  <si>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</si>
  <si>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</si>
  <si>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</si>
  <si>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</si>
  <si>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</si>
  <si>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</si>
  <si>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</si>
  <si>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</si>
  <si>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</si>
  <si>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</si>
  <si>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</si>
  <si>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</si>
  <si>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</si>
  <si>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</si>
  <si>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</si>
  <si>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</si>
  <si>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</si>
  <si>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</si>
  <si>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</si>
  <si>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</si>
  <si>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</si>
  <si>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</si>
  <si>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</si>
  <si>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</si>
  <si>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</si>
  <si>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</si>
  <si>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</si>
  <si>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</si>
  <si>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</si>
  <si>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</si>
  <si>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</si>
  <si>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</si>
  <si>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</si>
  <si>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</si>
  <si>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</si>
  <si>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</si>
  <si>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</si>
  <si>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</si>
  <si>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</si>
  <si>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</si>
  <si>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</si>
  <si>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</si>
  <si>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</si>
  <si>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</si>
  <si>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</si>
  <si>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</si>
  <si>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</si>
  <si>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</si>
  <si>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</si>
  <si>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</si>
  <si>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</si>
  <si>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</si>
  <si>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</si>
  <si>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</si>
  <si>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</si>
  <si>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</si>
  <si>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</si>
  <si>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</si>
  <si>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</si>
  <si>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</si>
  <si>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</si>
  <si>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</si>
  <si>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</si>
  <si>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</si>
  <si>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</si>
  <si>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</si>
  <si>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</si>
  <si>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</si>
  <si>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</si>
  <si>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</si>
  <si>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</si>
  <si>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</si>
  <si>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</si>
  <si>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</si>
  <si>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</si>
  <si>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</si>
  <si>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</si>
  <si>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</si>
  <si>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</si>
  <si>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</si>
  <si>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</si>
  <si>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</si>
  <si>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</si>
  <si>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</si>
  <si>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</si>
  <si>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</si>
  <si>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</si>
  <si>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</si>
  <si>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</si>
  <si>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</si>
  <si>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</si>
  <si>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</si>
  <si>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</si>
  <si>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</si>
  <si>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</si>
  <si>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</si>
  <si>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</si>
  <si>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</si>
  <si>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</si>
  <si>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</si>
  <si>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</si>
  <si>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</si>
  <si>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</si>
  <si>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</si>
  <si>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</si>
  <si>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</si>
  <si>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</si>
  <si>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</si>
  <si>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</si>
  <si>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</si>
  <si>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</si>
  <si>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</si>
  <si>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</si>
  <si>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</si>
  <si>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</si>
  <si>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</si>
  <si>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</si>
  <si>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</si>
  <si>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</si>
  <si>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</si>
  <si>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</si>
  <si>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</si>
  <si>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</si>
  <si>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</si>
  <si>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</si>
  <si>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</si>
  <si>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</si>
  <si>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</si>
  <si>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</si>
  <si>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</si>
  <si>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</si>
  <si>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</si>
  <si>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</si>
  <si>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</si>
  <si>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</si>
  <si>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</si>
  <si>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</si>
  <si>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</si>
  <si>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</si>
  <si>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</si>
  <si>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</si>
  <si>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</si>
  <si>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</si>
  <si>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</si>
  <si>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</si>
  <si>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</si>
  <si>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</si>
  <si>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</si>
  <si>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</si>
  <si>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</si>
  <si>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</si>
  <si>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</si>
  <si>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</si>
  <si>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</si>
  <si>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</si>
  <si>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</si>
  <si>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</si>
  <si>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</si>
  <si>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</si>
  <si>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</si>
  <si>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</si>
  <si>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</si>
  <si>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</si>
  <si>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</si>
  <si>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</si>
  <si>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</si>
  <si>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</si>
  <si>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</si>
  <si>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</si>
  <si>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</si>
  <si>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</si>
  <si>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</si>
  <si>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</si>
  <si>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</si>
  <si>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</si>
  <si>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</si>
  <si>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</si>
  <si>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</si>
  <si>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</si>
  <si>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</si>
  <si>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</si>
  <si>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</si>
  <si>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</si>
  <si>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</si>
  <si>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</si>
  <si>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</si>
  <si>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</si>
  <si>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</si>
  <si>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</si>
  <si>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</si>
  <si>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</si>
  <si>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</si>
  <si>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</si>
  <si>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</si>
  <si>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</si>
  <si>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</si>
  <si>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</si>
  <si>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</si>
  <si>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</si>
  <si>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</si>
  <si>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</si>
  <si>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</si>
  <si>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</si>
  <si>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</si>
  <si>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</si>
  <si>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</si>
  <si>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</si>
  <si>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</si>
  <si>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</si>
  <si>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</si>
  <si>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</si>
  <si>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</si>
  <si>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</si>
  <si>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</si>
  <si>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</si>
  <si>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</si>
  <si>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</si>
  <si>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</si>
  <si>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</si>
  <si>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</si>
  <si>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</si>
  <si>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</si>
  <si>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</si>
  <si>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</si>
  <si>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</si>
  <si>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</si>
  <si>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</si>
  <si>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</si>
  <si>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</si>
  <si>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</si>
  <si>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</si>
  <si>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</si>
  <si>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</si>
  <si>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</si>
  <si>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</si>
  <si>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</si>
  <si>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</si>
  <si>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</si>
  <si>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</si>
  <si>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</si>
  <si>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</si>
  <si>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</si>
  <si>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</si>
  <si>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</si>
  <si>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</si>
  <si>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</si>
  <si>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</si>
  <si>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</si>
  <si>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</si>
  <si>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</si>
  <si>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</si>
  <si>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</si>
  <si>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</si>
  <si>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</si>
  <si>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</si>
  <si>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</si>
  <si>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</si>
  <si>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</si>
  <si>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</si>
  <si>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</si>
  <si>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</si>
  <si>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</si>
  <si>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</si>
  <si>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</si>
  <si>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</si>
  <si>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</si>
  <si>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</si>
  <si>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</si>
  <si>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</si>
  <si>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</si>
  <si>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</si>
  <si>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</si>
  <si>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</si>
  <si>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</si>
  <si>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</si>
  <si>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</si>
  <si>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</si>
  <si>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</si>
  <si>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</si>
  <si>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</si>
  <si>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</si>
  <si>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</si>
  <si>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</si>
  <si>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</si>
  <si>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</si>
  <si>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</si>
  <si>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</si>
  <si>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</si>
  <si>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</si>
  <si>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</si>
  <si>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</si>
  <si>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</si>
  <si>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</si>
  <si>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</si>
  <si>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</si>
  <si>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</si>
  <si>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</si>
  <si>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</si>
  <si>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</si>
  <si>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</si>
  <si>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</si>
  <si>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</si>
  <si>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</si>
  <si>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</si>
  <si>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</si>
  <si>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</si>
  <si>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</si>
  <si>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</si>
  <si>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</si>
  <si>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</si>
  <si>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</si>
  <si>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</si>
  <si>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</si>
  <si>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</si>
  <si>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</si>
  <si>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</si>
  <si>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</si>
  <si>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</si>
  <si>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</si>
  <si>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</si>
  <si>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</si>
  <si>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</si>
  <si>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</si>
  <si>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</si>
  <si>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</si>
  <si>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</si>
  <si>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</si>
  <si>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</si>
  <si>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</si>
  <si>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</si>
  <si>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</si>
  <si>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</si>
  <si>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</si>
  <si>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</si>
  <si>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</si>
  <si>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</si>
  <si>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</si>
  <si>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</si>
  <si>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</si>
  <si>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</si>
  <si>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</si>
  <si>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</si>
  <si>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</si>
  <si>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</si>
  <si>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</si>
  <si>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</si>
  <si>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</si>
  <si>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</si>
  <si>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</si>
  <si>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</si>
  <si>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</si>
  <si>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</si>
  <si>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</si>
  <si>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</si>
  <si>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</si>
  <si>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</si>
  <si>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</si>
  <si>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</si>
  <si>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</si>
  <si>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</si>
  <si>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</si>
  <si>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</si>
  <si>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</si>
  <si>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</si>
  <si>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</si>
  <si>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</si>
  <si>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</si>
  <si>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</si>
  <si>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</si>
  <si>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</si>
  <si>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</si>
  <si>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</si>
  <si>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</si>
  <si>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</si>
  <si>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</si>
  <si>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</si>
  <si>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</si>
  <si>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</si>
  <si>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</si>
  <si>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</si>
  <si>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</si>
  <si>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</si>
  <si>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</si>
  <si>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</si>
  <si>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</si>
  <si>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</si>
  <si>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</si>
  <si>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</si>
  <si>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</si>
  <si>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</si>
  <si>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</si>
  <si>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</si>
  <si>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</si>
  <si>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</si>
  <si>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</si>
  <si>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</si>
  <si>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</si>
  <si>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</si>
  <si>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</si>
  <si>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</si>
  <si>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</si>
  <si>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</si>
  <si>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</si>
  <si>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</si>
  <si>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</si>
  <si>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</si>
  <si>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</si>
  <si>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</si>
  <si>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</si>
  <si>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</si>
  <si>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</si>
  <si>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</si>
  <si>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</si>
  <si>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</si>
  <si>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</si>
  <si>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</si>
  <si>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</si>
  <si>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</si>
  <si>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</si>
  <si>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</si>
  <si>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</si>
  <si>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</si>
  <si>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</si>
  <si>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</si>
  <si>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</si>
  <si>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</si>
  <si>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</si>
  <si>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</si>
  <si>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</si>
  <si>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</si>
  <si>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</si>
  <si>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</si>
  <si>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</si>
  <si>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</si>
  <si>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</si>
  <si>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</si>
  <si>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</si>
  <si>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</si>
  <si>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</si>
  <si>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</si>
  <si>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</si>
  <si>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</si>
  <si>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</si>
  <si>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</si>
  <si>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</si>
  <si>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</si>
  <si>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</si>
  <si>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</si>
  <si>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</si>
  <si>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</si>
  <si>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</si>
  <si>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</si>
  <si>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</si>
  <si>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</si>
  <si>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</si>
  <si>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</si>
  <si>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</si>
  <si>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</si>
  <si>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</si>
  <si>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</si>
  <si>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</si>
  <si>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</si>
  <si>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</si>
  <si>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</si>
  <si>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</si>
  <si>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</si>
  <si>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</si>
  <si>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</si>
  <si>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</si>
  <si>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</si>
  <si>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</si>
  <si>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</si>
  <si>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</si>
  <si>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</si>
  <si>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</si>
  <si>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</si>
  <si>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</si>
  <si>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</si>
  <si>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</si>
  <si>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</si>
  <si>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</si>
  <si>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</si>
  <si>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</si>
  <si>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</si>
  <si>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</si>
  <si>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</si>
  <si>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</si>
  <si>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</si>
  <si>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</si>
  <si>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</si>
  <si>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</si>
  <si>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</si>
  <si>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</si>
  <si>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</si>
  <si>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</si>
  <si>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</si>
  <si>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</si>
  <si>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</si>
  <si>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</si>
  <si>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</si>
  <si>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</si>
  <si>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</si>
  <si>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</si>
  <si>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</si>
  <si>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</si>
  <si>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</si>
  <si>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</si>
  <si>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</si>
  <si>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</si>
  <si>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</si>
  <si>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</si>
  <si>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</si>
  <si>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</si>
  <si>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</si>
  <si>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</si>
  <si>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</si>
  <si>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</si>
  <si>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</si>
  <si>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</si>
  <si>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</si>
  <si>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</si>
  <si>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</si>
  <si>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</si>
  <si>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</si>
  <si>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</si>
  <si>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</si>
  <si>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</si>
  <si>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</si>
  <si>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</si>
  <si>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</si>
  <si>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</si>
  <si>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</si>
  <si>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</si>
  <si>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</si>
  <si>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</si>
  <si>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</si>
  <si>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</si>
  <si>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</si>
  <si>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</si>
  <si>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</si>
  <si>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</si>
  <si>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</si>
  <si>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</si>
  <si>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</si>
  <si>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</si>
  <si>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</si>
  <si>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</si>
  <si>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</si>
  <si>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</si>
  <si>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</si>
  <si>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</si>
  <si>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</si>
  <si>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</si>
  <si>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</si>
  <si>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</si>
  <si>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</si>
  <si>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</si>
  <si>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</si>
  <si>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</si>
  <si>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</si>
  <si>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</si>
  <si>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</si>
  <si>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</si>
  <si>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</si>
  <si>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</si>
  <si>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</si>
  <si>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</si>
  <si>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</si>
  <si>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</si>
  <si>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</si>
  <si>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</si>
  <si>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</si>
  <si>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</si>
  <si>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</si>
  <si>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</si>
  <si>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</si>
  <si>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</si>
  <si>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</si>
  <si>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</si>
  <si>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</si>
  <si>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</si>
  <si>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</si>
  <si>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</si>
  <si>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</si>
  <si>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</si>
  <si>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</si>
  <si>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</si>
  <si>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</si>
  <si>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</si>
  <si>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</si>
  <si>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</si>
  <si>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</si>
  <si>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</si>
  <si>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</si>
  <si>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</si>
  <si>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</si>
  <si>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</si>
  <si>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</si>
  <si>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</si>
  <si>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</si>
  <si>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</si>
  <si>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</si>
  <si>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</si>
  <si>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</si>
  <si>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</si>
  <si>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</si>
  <si>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</si>
  <si>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</si>
  <si>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</si>
  <si>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</si>
  <si>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</si>
  <si>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</si>
  <si>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</si>
  <si>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</si>
  <si>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</si>
  <si>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</si>
  <si>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</si>
  <si>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</si>
  <si>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</si>
  <si>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</si>
  <si>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</si>
  <si>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</si>
  <si>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</si>
  <si>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</si>
  <si>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</si>
  <si>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</si>
  <si>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</si>
  <si>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</si>
  <si>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</si>
  <si>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</si>
  <si>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</si>
  <si>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</si>
  <si>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</si>
  <si>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</si>
  <si>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</si>
  <si>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</si>
  <si>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</si>
  <si>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</si>
  <si>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</si>
  <si>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</si>
  <si>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</si>
  <si>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</si>
  <si>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</si>
  <si>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</si>
  <si>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</si>
  <si>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</si>
  <si>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</si>
  <si>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</si>
  <si>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</si>
  <si>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</si>
  <si>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</si>
  <si>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</si>
  <si>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</si>
  <si>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</si>
  <si>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</si>
  <si>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</si>
  <si>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</si>
  <si>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</si>
  <si>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</si>
  <si>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</si>
  <si>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</si>
  <si>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</si>
  <si>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</si>
  <si>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</si>
  <si>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</si>
  <si>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</si>
  <si>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</si>
  <si>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</si>
  <si>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</si>
  <si>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</si>
  <si>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</si>
  <si>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</si>
  <si>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</si>
  <si>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</si>
  <si>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</si>
  <si>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</si>
  <si>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</si>
  <si>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</si>
  <si>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</si>
  <si>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</si>
  <si>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</si>
  <si>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</si>
  <si>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</si>
  <si>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</si>
  <si>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</si>
  <si>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</si>
  <si>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</si>
  <si>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</si>
  <si>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</si>
  <si>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</si>
  <si>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</si>
  <si>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</si>
  <si>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</si>
  <si>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</si>
  <si>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</si>
  <si>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</si>
  <si>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</si>
  <si>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</si>
  <si>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</si>
  <si>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</si>
  <si>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</si>
  <si>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</si>
  <si>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</si>
  <si>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</si>
  <si>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</si>
  <si>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</si>
  <si>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</si>
  <si>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</si>
  <si>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</si>
  <si>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</si>
  <si>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</si>
  <si>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</si>
  <si>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</si>
  <si>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</si>
  <si>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</si>
  <si>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</si>
  <si>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</si>
  <si>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</si>
  <si>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</si>
  <si>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</si>
  <si>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</si>
  <si>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</si>
  <si>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</si>
  <si>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</si>
  <si>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</si>
  <si>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</si>
  <si>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</si>
  <si>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</si>
  <si>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</si>
  <si>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</si>
  <si>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</si>
  <si>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</si>
  <si>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</si>
  <si>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</si>
  <si>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</si>
  <si>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</si>
  <si>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</si>
  <si>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</si>
  <si>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</si>
  <si>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</si>
  <si>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</si>
  <si>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</si>
  <si>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</si>
  <si>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</si>
  <si>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</si>
  <si>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</si>
  <si>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</si>
  <si>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</si>
  <si>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</si>
  <si>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</si>
  <si>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</si>
  <si>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</si>
  <si>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</si>
  <si>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</si>
  <si>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</si>
  <si>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</si>
  <si>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</si>
  <si>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</si>
  <si>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</si>
  <si>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</si>
  <si>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</si>
  <si>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</si>
  <si>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</si>
  <si>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</si>
  <si>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</si>
  <si>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</si>
  <si>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</si>
  <si>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</si>
  <si>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</si>
  <si>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</si>
  <si>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</si>
  <si>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</si>
  <si>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</si>
  <si>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</si>
  <si>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</si>
  <si>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</si>
  <si>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</si>
  <si>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</si>
  <si>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</si>
  <si>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</si>
  <si>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</si>
  <si>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</si>
  <si>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</si>
  <si>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</si>
  <si>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</si>
  <si>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</si>
  <si>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</si>
  <si>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</si>
  <si>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</si>
  <si>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</si>
  <si>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</si>
  <si>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</si>
  <si>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</si>
  <si>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</si>
  <si>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</si>
  <si>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</si>
  <si>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</si>
  <si>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</si>
  <si>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</si>
  <si>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</si>
  <si>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</si>
  <si>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</si>
  <si>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</si>
  <si>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</si>
  <si>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</si>
  <si>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</si>
  <si>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</si>
  <si>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</si>
  <si>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</si>
  <si>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</si>
  <si>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</si>
  <si>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</si>
  <si>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</si>
  <si>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</si>
  <si>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</si>
  <si>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</si>
  <si>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</si>
  <si>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</si>
  <si>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</si>
  <si>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</si>
  <si>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</si>
  <si>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</si>
  <si>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</si>
  <si>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</si>
  <si>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</si>
  <si>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</si>
  <si>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</si>
  <si>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</si>
  <si>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</si>
  <si>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</si>
  <si>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</si>
  <si>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</si>
  <si>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</si>
  <si>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</si>
  <si>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</si>
  <si>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</si>
  <si>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</si>
  <si>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</si>
  <si>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</si>
  <si>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</si>
  <si>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</si>
  <si>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</si>
  <si>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</si>
  <si>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</si>
  <si>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</si>
  <si>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</si>
  <si>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</si>
  <si>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</si>
  <si>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</si>
  <si>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</si>
  <si>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</si>
  <si>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</si>
  <si>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</si>
  <si>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</si>
  <si>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</si>
  <si>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</si>
  <si>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</si>
  <si>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</si>
  <si>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</si>
  <si>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</si>
  <si>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</si>
  <si>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</si>
  <si>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</si>
  <si>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</si>
  <si>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</si>
  <si>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</si>
  <si>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</si>
  <si>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</si>
  <si>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</si>
  <si>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</si>
  <si>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</si>
  <si>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</si>
  <si>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</si>
  <si>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</si>
  <si>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</si>
  <si>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</si>
  <si>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</si>
  <si>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</si>
  <si>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</si>
  <si>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</si>
  <si>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</si>
  <si>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</si>
  <si>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</si>
  <si>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</si>
  <si>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</si>
  <si>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</si>
  <si>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</si>
  <si>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</si>
  <si>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</si>
  <si>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</si>
  <si>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</si>
  <si>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</si>
  <si>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</si>
  <si>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</si>
  <si>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</si>
  <si>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</si>
  <si>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</si>
  <si>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</si>
  <si>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</si>
  <si>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</si>
  <si>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</si>
  <si>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</si>
  <si>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</si>
  <si>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</si>
  <si>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</si>
  <si>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</si>
  <si>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</si>
  <si>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</si>
  <si>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</si>
  <si>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</si>
  <si>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</si>
  <si>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</si>
  <si>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</si>
  <si>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</si>
  <si>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</si>
  <si>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</si>
  <si>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</si>
  <si>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</si>
  <si>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</si>
  <si>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</si>
  <si>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</si>
  <si>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</si>
  <si>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</si>
  <si>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</si>
  <si>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</si>
  <si>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</si>
  <si>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</si>
  <si>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</si>
  <si>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</si>
  <si>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</si>
  <si>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</si>
  <si>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</si>
  <si>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</si>
  <si>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</si>
  <si>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</si>
  <si>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</si>
  <si>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</si>
  <si>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</si>
  <si>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</si>
  <si>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</si>
  <si>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</si>
  <si>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</si>
  <si>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</si>
  <si>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</si>
  <si>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</si>
  <si>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</si>
  <si>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</si>
  <si>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</si>
  <si>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</si>
  <si>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</si>
  <si>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</si>
  <si>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</si>
  <si>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</si>
  <si>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</si>
  <si>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</si>
  <si>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</si>
  <si>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</si>
  <si>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</si>
  <si>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</si>
  <si>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</si>
  <si>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</si>
  <si>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</si>
  <si>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</si>
  <si>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</si>
  <si>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</si>
  <si>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</si>
  <si>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</si>
  <si>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</si>
  <si>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</si>
  <si>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</si>
  <si>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</si>
  <si>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</si>
  <si>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</si>
  <si>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</si>
  <si>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</si>
  <si>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</si>
  <si>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</si>
  <si>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</si>
  <si>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</si>
  <si>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</si>
  <si>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</si>
  <si>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</si>
  <si>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</si>
  <si>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</si>
  <si>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</si>
  <si>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</si>
  <si>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</si>
  <si>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</si>
  <si>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</si>
  <si>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</si>
  <si>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</si>
  <si>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</si>
  <si>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</si>
  <si>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</si>
  <si>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</si>
  <si>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</si>
  <si>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</si>
  <si>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</si>
  <si>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</si>
  <si>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</si>
  <si>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</si>
  <si>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</si>
  <si>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</si>
  <si>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</si>
  <si>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</si>
  <si>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</si>
  <si>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</si>
  <si>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</si>
  <si>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</si>
  <si>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</si>
  <si>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</si>
  <si>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</si>
  <si>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</si>
  <si>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</si>
  <si>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</si>
  <si>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</si>
  <si>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</si>
  <si>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</si>
  <si>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</si>
  <si>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</si>
  <si>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</si>
  <si>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</si>
  <si>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</si>
  <si>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</si>
  <si>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</si>
  <si>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</si>
  <si>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</si>
  <si>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</si>
  <si>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</si>
  <si>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</si>
  <si>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</si>
  <si>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</si>
  <si>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</si>
  <si>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</si>
  <si>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</si>
  <si>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</si>
  <si>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</si>
  <si>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</si>
  <si>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</si>
  <si>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</si>
  <si>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</si>
  <si>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</si>
  <si>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</si>
  <si>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</si>
  <si>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</si>
  <si>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</si>
  <si>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</si>
  <si>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</si>
  <si>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</si>
  <si>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</si>
  <si>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</si>
  <si>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</si>
  <si>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</si>
  <si>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</si>
  <si>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</si>
  <si>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</si>
  <si>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</si>
  <si>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</si>
  <si>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</si>
  <si>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</si>
  <si>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</si>
  <si>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</si>
  <si>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</si>
  <si>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</si>
  <si>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</si>
  <si>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</si>
  <si>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</si>
  <si>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</si>
  <si>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</si>
  <si>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</si>
  <si>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</si>
  <si>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</si>
  <si>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</si>
  <si>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</si>
  <si>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</si>
  <si>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</si>
  <si>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</si>
  <si>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</si>
  <si>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</si>
  <si>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</si>
  <si>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</si>
  <si>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</si>
  <si>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</si>
  <si>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</si>
  <si>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</si>
  <si>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</si>
  <si>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</si>
  <si>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</si>
  <si>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</si>
  <si>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</si>
  <si>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</si>
  <si>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</si>
  <si>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</si>
  <si>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</si>
  <si>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</si>
  <si>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</si>
  <si>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</si>
  <si>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</si>
  <si>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</si>
  <si>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</si>
  <si>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</si>
  <si>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</si>
  <si>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</si>
  <si>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</si>
  <si>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</si>
  <si>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</si>
  <si>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</si>
  <si>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</si>
  <si>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</si>
  <si>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</si>
  <si>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</si>
  <si>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</si>
  <si>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</si>
  <si>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</si>
  <si>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</si>
  <si>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</si>
  <si>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</si>
  <si>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</si>
  <si>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</si>
  <si>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</si>
  <si>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</si>
  <si>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</si>
  <si>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</si>
  <si>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</si>
  <si>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</si>
  <si>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</si>
  <si>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</si>
  <si>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</si>
  <si>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</si>
  <si>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</si>
  <si>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</si>
  <si>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</si>
  <si>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</si>
  <si>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</si>
  <si>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</si>
  <si>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</si>
  <si>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</si>
  <si>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</si>
  <si>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</si>
  <si>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</si>
  <si>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</si>
  <si>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</si>
  <si>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</si>
  <si>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</si>
  <si>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</si>
  <si>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</si>
  <si>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</si>
  <si>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</si>
  <si>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</si>
  <si>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</si>
  <si>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</si>
  <si>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</si>
  <si>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</si>
  <si>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</si>
  <si>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</si>
  <si>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</si>
  <si>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</si>
  <si>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</si>
  <si>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</si>
  <si>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</si>
  <si>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</si>
  <si>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</si>
  <si>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</si>
  <si>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</si>
  <si>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</si>
  <si>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</si>
  <si>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</si>
  <si>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</si>
  <si>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</si>
  <si>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</si>
  <si>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</si>
  <si>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</si>
  <si>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</si>
  <si>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</si>
  <si>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</si>
  <si>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</si>
  <si>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</si>
  <si>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</si>
  <si>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</si>
  <si>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</si>
  <si>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</si>
  <si>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</si>
  <si>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</si>
  <si>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</si>
  <si>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</si>
  <si>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</si>
  <si>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</si>
  <si>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</si>
  <si>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</si>
  <si>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</si>
  <si>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</si>
  <si>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</si>
  <si>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</si>
  <si>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</si>
  <si>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</si>
  <si>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</si>
  <si>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</si>
  <si>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</si>
  <si>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</si>
  <si>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</si>
  <si>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</si>
  <si>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</si>
  <si>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</si>
  <si>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</si>
  <si>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</si>
  <si>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</si>
  <si>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</si>
  <si>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</si>
  <si>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</si>
  <si>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</si>
  <si>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</si>
  <si>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</si>
  <si>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</si>
  <si>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</si>
  <si>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</si>
  <si>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</si>
  <si>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</si>
  <si>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</si>
  <si>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</si>
  <si>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</si>
  <si>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</si>
  <si>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</si>
  <si>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</si>
  <si>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</si>
  <si>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</si>
  <si>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</si>
  <si>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</si>
  <si>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</si>
  <si>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</si>
  <si>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</si>
  <si>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</si>
  <si>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</si>
  <si>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</si>
  <si>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</si>
  <si>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</si>
  <si>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</si>
  <si>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</si>
  <si>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</si>
  <si>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</si>
  <si>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</si>
  <si>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</si>
  <si>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</si>
  <si>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</si>
  <si>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</si>
  <si>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</si>
  <si>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</si>
  <si>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</si>
  <si>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</si>
  <si>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</si>
  <si>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</si>
  <si>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</si>
  <si>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</si>
  <si>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</si>
  <si>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</si>
  <si>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</si>
  <si>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</si>
  <si>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</si>
  <si>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</si>
  <si>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</si>
  <si>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</si>
  <si>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</si>
  <si>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</si>
  <si>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</si>
  <si>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</si>
  <si>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</si>
  <si>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</si>
  <si>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</si>
  <si>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</si>
  <si>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</si>
  <si>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</si>
  <si>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</si>
  <si>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</si>
  <si>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</si>
  <si>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</si>
  <si>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</si>
  <si>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</si>
  <si>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</si>
  <si>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</si>
  <si>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</si>
  <si>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</si>
  <si>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</si>
  <si>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</si>
  <si>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</si>
  <si>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</si>
  <si>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</si>
  <si>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</si>
  <si>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</si>
  <si>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</si>
  <si>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</si>
  <si>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</si>
  <si>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</si>
  <si>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</si>
  <si>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</si>
  <si>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</si>
  <si>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</si>
  <si>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</si>
  <si>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</si>
  <si>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</si>
  <si>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</si>
  <si>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</si>
  <si>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</si>
  <si>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</si>
  <si>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</si>
  <si>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</si>
  <si>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</si>
  <si>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</si>
  <si>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</si>
  <si>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</si>
  <si>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</si>
  <si>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</si>
  <si>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</si>
  <si>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</si>
  <si>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</si>
  <si>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</si>
  <si>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</si>
  <si>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</si>
  <si>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</si>
  <si>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</si>
  <si>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</si>
  <si>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</si>
  <si>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</si>
  <si>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</si>
  <si>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</si>
  <si>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</si>
  <si>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</si>
  <si>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</si>
  <si>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</si>
  <si>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</si>
  <si>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</si>
  <si>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</si>
  <si>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</si>
  <si>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</si>
  <si>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</si>
  <si>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</si>
  <si>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</si>
  <si>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</si>
  <si>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</si>
  <si>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</si>
  <si>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</si>
  <si>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</si>
  <si>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</si>
  <si>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</si>
  <si>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</si>
  <si>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</si>
  <si>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</si>
  <si>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</si>
  <si>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</si>
  <si>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</si>
  <si>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</si>
  <si>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</si>
  <si>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</si>
  <si>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</si>
  <si>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</si>
  <si>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</si>
  <si>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</si>
  <si>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</si>
  <si>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</si>
  <si>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</si>
  <si>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</si>
  <si>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</si>
  <si>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</si>
  <si>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</si>
  <si>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</si>
  <si>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</si>
  <si>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</si>
  <si>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</si>
  <si>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</si>
  <si>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</si>
  <si>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</si>
  <si>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</si>
  <si>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</si>
  <si>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</si>
  <si>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</si>
  <si>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</si>
  <si>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</si>
  <si>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</si>
  <si>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</si>
  <si>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</si>
  <si>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</si>
  <si>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</si>
  <si>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</si>
  <si>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</si>
  <si>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</si>
  <si>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</si>
  <si>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</si>
  <si>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</si>
  <si>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</si>
  <si>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</si>
  <si>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</si>
  <si>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</si>
  <si>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</si>
  <si>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</si>
  <si>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</si>
  <si>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</si>
  <si>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</si>
  <si>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</si>
  <si>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</si>
  <si>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</si>
  <si>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</si>
  <si>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</si>
  <si>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</si>
  <si>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</si>
  <si>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</si>
  <si>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</si>
  <si>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</si>
  <si>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</si>
  <si>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</si>
  <si>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</si>
  <si>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</si>
  <si>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</si>
  <si>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</si>
  <si>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</si>
  <si>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</si>
  <si>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</si>
  <si>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</si>
  <si>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</si>
  <si>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</si>
  <si>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</si>
  <si>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</si>
  <si>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</si>
  <si>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</si>
  <si>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</si>
  <si>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</si>
  <si>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</si>
  <si>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</si>
  <si>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</si>
  <si>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</si>
  <si>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</si>
  <si>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</si>
  <si>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</si>
  <si>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</si>
  <si>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</si>
  <si>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</si>
  <si>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</si>
  <si>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</si>
  <si>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</si>
  <si>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</si>
  <si>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</si>
  <si>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</si>
  <si>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</si>
  <si>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</si>
  <si>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</si>
  <si>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</si>
  <si>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</si>
  <si>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</si>
  <si>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</si>
  <si>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</si>
  <si>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</si>
  <si>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</si>
  <si>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</si>
  <si>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</si>
  <si>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</si>
  <si>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</si>
  <si>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</si>
  <si>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</si>
  <si>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</si>
  <si>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</si>
  <si>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</si>
  <si>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</si>
  <si>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</si>
  <si>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</si>
  <si>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</si>
  <si>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</si>
  <si>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</si>
  <si>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</si>
  <si>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</si>
  <si>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</si>
  <si>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</si>
  <si>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</si>
  <si>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</si>
  <si>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</si>
  <si>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</si>
  <si>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</si>
  <si>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</si>
  <si>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</si>
  <si>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</si>
  <si>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</si>
  <si>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</si>
  <si>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</si>
  <si>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</si>
  <si>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</si>
  <si>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</si>
  <si>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</si>
  <si>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</si>
  <si>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</si>
  <si>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</si>
  <si>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</si>
  <si>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</si>
  <si>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</si>
  <si>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</si>
  <si>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</si>
  <si>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</si>
  <si>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</si>
  <si>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</si>
  <si>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</si>
  <si>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</si>
  <si>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</si>
  <si>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</si>
  <si>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</si>
  <si>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</si>
  <si>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</si>
  <si>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</si>
  <si>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</si>
  <si>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</si>
  <si>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</si>
  <si>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</si>
  <si>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</si>
  <si>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</si>
  <si>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</si>
  <si>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</si>
  <si>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</si>
  <si>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</si>
  <si>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</si>
  <si>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</si>
  <si>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</si>
  <si>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</si>
  <si>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</si>
  <si>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</si>
  <si>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</si>
  <si>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</si>
  <si>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</si>
  <si>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</si>
  <si>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</si>
  <si>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</si>
  <si>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</si>
  <si>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</si>
  <si>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</si>
  <si>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</si>
  <si>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</si>
  <si>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</si>
  <si>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</si>
  <si>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</si>
  <si>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</si>
  <si>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</si>
  <si>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</si>
  <si>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</si>
  <si>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</si>
  <si>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</si>
  <si>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</si>
  <si>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</si>
  <si>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</si>
  <si>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</si>
  <si>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</si>
  <si>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</si>
  <si>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</si>
  <si>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</si>
  <si>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</si>
  <si>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</si>
  <si>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</si>
  <si>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</si>
  <si>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</si>
  <si>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</si>
  <si>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</si>
  <si>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</si>
  <si>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</si>
  <si>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</si>
  <si>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</si>
  <si>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</si>
  <si>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</si>
  <si>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</si>
  <si>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</si>
  <si>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</si>
  <si>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</si>
  <si>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</si>
  <si>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</si>
  <si>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</si>
  <si>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</si>
  <si>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</si>
  <si>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</si>
  <si>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</si>
  <si>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</si>
  <si>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</si>
  <si>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</si>
  <si>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</si>
  <si>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</si>
  <si>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</si>
  <si>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</si>
  <si>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</si>
  <si>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</si>
  <si>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</si>
  <si>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</si>
  <si>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</si>
  <si>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</si>
  <si>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</si>
  <si>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</si>
  <si>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</si>
  <si>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</si>
  <si>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</si>
  <si>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</si>
  <si>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</si>
  <si>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</si>
  <si>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</si>
  <si>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</si>
  <si>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</si>
  <si>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</si>
  <si>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</si>
  <si>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</si>
  <si>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</si>
  <si>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</si>
  <si>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</si>
  <si>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</si>
  <si>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</si>
  <si>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</si>
  <si>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</si>
  <si>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</si>
  <si>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</si>
  <si>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</si>
  <si>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</si>
  <si>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</si>
  <si>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</si>
  <si>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</si>
  <si>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</si>
  <si>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</si>
  <si>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</si>
  <si>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</si>
  <si>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</si>
  <si>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</si>
  <si>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</si>
  <si>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</si>
  <si>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</si>
  <si>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</si>
  <si>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</si>
  <si>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</si>
  <si>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</si>
  <si>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</si>
  <si>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</si>
  <si>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</si>
  <si>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</si>
  <si>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</si>
  <si>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</si>
  <si>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</si>
  <si>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</si>
  <si>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</si>
  <si>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</si>
  <si>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</si>
  <si>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</si>
  <si>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</si>
  <si>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</si>
  <si>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</si>
  <si>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</si>
  <si>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</si>
  <si>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</si>
  <si>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</si>
  <si>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</si>
  <si>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</si>
  <si>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</si>
  <si>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</si>
  <si>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</si>
  <si>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</si>
  <si>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</si>
  <si>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</si>
  <si>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</si>
  <si>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</si>
  <si>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</si>
  <si>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</si>
  <si>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</si>
  <si>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</si>
  <si>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</si>
  <si>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</si>
  <si>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</si>
  <si>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</si>
  <si>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</si>
  <si>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</si>
  <si>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</si>
  <si>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</si>
  <si>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</si>
  <si>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</si>
  <si>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</si>
  <si>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</si>
  <si>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</si>
  <si>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</si>
  <si>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</si>
  <si>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</si>
  <si>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</si>
  <si>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</si>
  <si>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</si>
  <si>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</si>
  <si>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</si>
  <si>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</si>
  <si>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</si>
  <si>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</si>
  <si>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</si>
  <si>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</si>
  <si>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</si>
  <si>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</si>
  <si>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</si>
  <si>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</si>
  <si>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</si>
  <si>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</si>
  <si>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</si>
  <si>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</si>
  <si>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</si>
  <si>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</si>
  <si>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</si>
  <si>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</si>
  <si>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</si>
  <si>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</si>
  <si>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</si>
  <si>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</si>
  <si>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</si>
  <si>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</si>
  <si>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</si>
  <si>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</si>
  <si>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</si>
  <si>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</si>
  <si>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</si>
  <si>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</si>
  <si>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</si>
  <si>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</si>
  <si>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</si>
  <si>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</si>
  <si>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</si>
  <si>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</si>
  <si>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</si>
  <si>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</si>
  <si>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</si>
  <si>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</si>
  <si>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</si>
  <si>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</si>
  <si>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</si>
  <si>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</si>
  <si>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</si>
  <si>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</si>
  <si>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</si>
  <si>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</si>
  <si>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</si>
  <si>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</si>
  <si>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</si>
  <si>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</si>
  <si>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</si>
  <si>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</si>
  <si>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</si>
  <si>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</si>
  <si>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</si>
  <si>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</si>
  <si>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</si>
  <si>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</si>
  <si>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</si>
  <si>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</si>
  <si>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</si>
  <si>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</si>
  <si>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</si>
  <si>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</si>
  <si>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</si>
  <si>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</si>
  <si>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</si>
  <si>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</si>
  <si>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</si>
  <si>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</si>
  <si>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</si>
  <si>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</si>
  <si>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</si>
  <si>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</si>
  <si>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</si>
  <si>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</si>
  <si>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</si>
  <si>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</si>
  <si>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</si>
  <si>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</si>
  <si>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</si>
  <si>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</si>
  <si>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</si>
  <si>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</si>
  <si>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</si>
  <si>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</si>
  <si>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</si>
  <si>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</si>
  <si>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</si>
  <si>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</si>
  <si>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</si>
  <si>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</si>
  <si>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</si>
  <si>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</si>
  <si>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</si>
  <si>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</si>
  <si>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</si>
  <si>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</si>
  <si>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</si>
  <si>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</si>
  <si>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</si>
  <si>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</si>
  <si>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</si>
  <si>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</si>
  <si>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</si>
  <si>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</si>
  <si>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</si>
  <si>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</si>
  <si>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</si>
  <si>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</si>
  <si>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</si>
  <si>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</si>
  <si>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</si>
  <si>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</si>
  <si>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</si>
  <si>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</si>
  <si>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</si>
  <si>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</si>
  <si>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</si>
  <si>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</si>
  <si>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</si>
  <si>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</si>
  <si>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</si>
  <si>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</si>
  <si>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</si>
  <si>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</si>
  <si>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</si>
  <si>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</si>
  <si>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</si>
  <si>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</si>
  <si>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</si>
  <si>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</si>
  <si>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</si>
  <si>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</si>
  <si>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</si>
  <si>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</si>
  <si>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</si>
  <si>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</si>
  <si>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</si>
  <si>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</si>
  <si>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</si>
  <si>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</si>
  <si>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</si>
  <si>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</si>
  <si>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</si>
  <si>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</si>
  <si>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</si>
  <si>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</si>
  <si>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</si>
  <si>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</si>
  <si>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</si>
  <si>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</si>
  <si>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</si>
  <si>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</si>
  <si>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</si>
  <si>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</si>
  <si>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</si>
  <si>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</si>
  <si>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</si>
  <si>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</si>
  <si>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</si>
  <si>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</si>
  <si>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</si>
  <si>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</si>
  <si>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</si>
  <si>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</si>
  <si>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</si>
  <si>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</si>
  <si>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</si>
  <si>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</si>
  <si>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</si>
  <si>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</si>
  <si>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</si>
  <si>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</si>
  <si>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</si>
  <si>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</si>
  <si>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</si>
  <si>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</si>
  <si>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</si>
  <si>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</si>
  <si>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</si>
  <si>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</si>
  <si>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</si>
  <si>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</si>
  <si>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</si>
  <si>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</si>
  <si>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</si>
  <si>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</si>
  <si>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</si>
  <si>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</si>
  <si>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</si>
  <si>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</si>
  <si>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</si>
  <si>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</si>
  <si>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</si>
  <si>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</si>
  <si>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</si>
  <si>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</si>
  <si>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</si>
  <si>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</si>
  <si>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</si>
  <si>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</si>
  <si>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</si>
  <si>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</si>
  <si>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</si>
  <si>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</si>
  <si>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</si>
  <si>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</si>
  <si>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</si>
  <si>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</si>
  <si>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</si>
  <si>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</si>
  <si>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</si>
  <si>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</si>
  <si>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</si>
  <si>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</si>
  <si>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</si>
  <si>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</si>
  <si>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</si>
  <si>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</si>
  <si>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</si>
  <si>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</si>
  <si>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</si>
  <si>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</si>
  <si>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</si>
  <si>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</si>
  <si>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</si>
  <si>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</si>
  <si>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</si>
  <si>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</si>
  <si>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</si>
  <si>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</si>
  <si>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</si>
  <si>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</si>
  <si>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</si>
  <si>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</si>
  <si>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</si>
  <si>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</si>
  <si>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</si>
  <si>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</si>
  <si>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</si>
  <si>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</si>
  <si>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</si>
  <si>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</si>
  <si>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</si>
  <si>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</si>
  <si>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</si>
  <si>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</si>
  <si>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</si>
  <si>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</si>
  <si>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</si>
  <si>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</si>
  <si>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</si>
  <si>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</si>
  <si>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</si>
  <si>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</si>
  <si>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</si>
  <si>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</si>
  <si>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</si>
  <si>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</si>
  <si>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</si>
  <si>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</si>
  <si>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</si>
  <si>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</si>
  <si>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</si>
  <si>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</si>
  <si>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</si>
  <si>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</si>
  <si>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</si>
  <si>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</si>
  <si>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</si>
  <si>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</si>
  <si>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</si>
  <si>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</si>
  <si>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</si>
  <si>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</si>
  <si>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</si>
  <si>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</si>
  <si>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</si>
  <si>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</si>
  <si>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</si>
  <si>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</si>
  <si>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</si>
  <si>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</si>
  <si>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</si>
  <si>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</si>
  <si>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</si>
  <si>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</si>
  <si>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</si>
  <si>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</si>
  <si>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</si>
  <si>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</si>
  <si>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</si>
  <si>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</si>
  <si>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</si>
  <si>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</si>
  <si>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</si>
  <si>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</si>
  <si>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</si>
  <si>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</si>
  <si>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</si>
  <si>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</si>
  <si>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</si>
  <si>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</si>
  <si>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</si>
  <si>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</si>
  <si>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</si>
  <si>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</si>
  <si>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</si>
  <si>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</si>
  <si>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</si>
  <si>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</si>
  <si>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</si>
  <si>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</si>
  <si>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</si>
  <si>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</si>
  <si>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</si>
  <si>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</si>
  <si>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</si>
  <si>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</si>
  <si>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</si>
  <si>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</si>
  <si>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</si>
  <si>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</si>
  <si>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</si>
  <si>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</si>
  <si>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</si>
  <si>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</si>
  <si>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</si>
  <si>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</si>
  <si>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</si>
  <si>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</si>
  <si>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</si>
  <si>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</si>
  <si>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</si>
  <si>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</si>
  <si>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</si>
  <si>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</si>
  <si>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</si>
  <si>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</si>
  <si>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</si>
  <si>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</si>
  <si>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</si>
  <si>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</si>
  <si>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</si>
  <si>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</si>
  <si>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</si>
  <si>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</si>
  <si>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</si>
  <si>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</si>
  <si>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</si>
  <si>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</si>
  <si>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</si>
  <si>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</si>
  <si>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</si>
  <si>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</si>
  <si>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</si>
  <si>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</si>
  <si>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</si>
  <si>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</si>
  <si>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</si>
  <si>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</si>
  <si>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</si>
  <si>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</si>
  <si>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</si>
  <si>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</si>
  <si>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</si>
  <si>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</si>
  <si>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</si>
  <si>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</si>
  <si>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</si>
  <si>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</si>
  <si>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</si>
  <si>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</si>
  <si>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</si>
  <si>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</si>
  <si>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</si>
  <si>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</si>
  <si>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</si>
  <si>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</si>
  <si>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</si>
  <si>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</si>
  <si>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</si>
  <si>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</si>
  <si>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</si>
  <si>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</si>
  <si>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</si>
  <si>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</si>
  <si>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</si>
  <si>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</si>
  <si>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</si>
  <si>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</si>
  <si>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</si>
  <si>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</si>
  <si>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</si>
  <si>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</si>
  <si>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</si>
  <si>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</si>
  <si>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</si>
  <si>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</si>
  <si>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</si>
  <si>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</si>
  <si>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</si>
  <si>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</si>
  <si>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</si>
  <si>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</si>
  <si>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</si>
  <si>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</si>
  <si>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</si>
  <si>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</si>
  <si>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</si>
  <si>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</si>
  <si>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</si>
  <si>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</si>
  <si>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</si>
  <si>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</si>
  <si>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</si>
  <si>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</si>
  <si>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</si>
  <si>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</si>
  <si>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</si>
  <si>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</si>
  <si>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</si>
  <si>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</si>
  <si>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</si>
  <si>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</si>
  <si>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</si>
  <si>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</si>
  <si>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</si>
  <si>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</si>
  <si>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</si>
  <si>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</si>
  <si>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</si>
  <si>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</si>
  <si>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</si>
  <si>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</si>
  <si>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</si>
  <si>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</si>
  <si>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</si>
  <si>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</si>
  <si>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</si>
  <si>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</si>
  <si>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</si>
  <si>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</si>
  <si>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</si>
  <si>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</si>
  <si>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</si>
  <si>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</si>
  <si>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</si>
  <si>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</si>
  <si>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</si>
  <si>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</si>
  <si>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</si>
  <si>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</si>
  <si>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</si>
  <si>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</si>
  <si>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</si>
  <si>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</si>
  <si>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</si>
  <si>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</si>
  <si>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</si>
  <si>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</si>
  <si>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</si>
  <si>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</si>
  <si>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</si>
  <si>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</si>
  <si>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</si>
  <si>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</si>
  <si>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</si>
  <si>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</si>
  <si>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</si>
  <si>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</si>
  <si>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</si>
  <si>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</si>
  <si>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</si>
  <si>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</si>
  <si>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</si>
  <si>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</si>
  <si>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</si>
  <si>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</si>
  <si>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</si>
  <si>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</si>
  <si>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</si>
  <si>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</si>
  <si>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</si>
  <si>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</si>
  <si>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</si>
  <si>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</si>
  <si>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</si>
  <si>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</si>
  <si>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</si>
  <si>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</si>
  <si>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</si>
  <si>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</si>
  <si>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</si>
  <si>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</si>
  <si>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</si>
  <si>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</si>
  <si>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</si>
  <si>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</si>
  <si>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</si>
  <si>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</si>
  <si>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</si>
  <si>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</si>
  <si>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</si>
  <si>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</si>
  <si>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</si>
  <si>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</si>
  <si>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</si>
  <si>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</si>
  <si>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</si>
  <si>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</si>
  <si>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</si>
  <si>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</si>
  <si>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</si>
  <si>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</si>
  <si>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</si>
  <si>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</si>
  <si>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</si>
  <si>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</si>
  <si>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</si>
  <si>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</si>
  <si>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</si>
  <si>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</si>
  <si>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</si>
  <si>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</si>
  <si>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</si>
  <si>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</si>
  <si>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</si>
  <si>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</si>
  <si>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</si>
  <si>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</si>
  <si>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</si>
  <si>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</si>
  <si>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</si>
  <si>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</si>
  <si>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</si>
  <si>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</si>
  <si>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</si>
  <si>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</si>
  <si>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</si>
  <si>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</si>
  <si>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</si>
  <si>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</si>
  <si>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</si>
  <si>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</si>
  <si>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</si>
  <si>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</si>
  <si>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</si>
  <si>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</si>
  <si>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</si>
  <si>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</si>
  <si>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</si>
  <si>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</si>
  <si>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</si>
  <si>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</si>
  <si>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</si>
  <si>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</si>
  <si>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</si>
  <si>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</si>
  <si>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</si>
  <si>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</si>
  <si>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</si>
  <si>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</si>
  <si>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</si>
  <si>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</si>
  <si>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</si>
  <si>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</si>
  <si>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</si>
  <si>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</si>
  <si>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</si>
  <si>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</si>
  <si>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</si>
  <si>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</si>
  <si>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</si>
  <si>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</si>
  <si>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</si>
  <si>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</si>
  <si>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</si>
  <si>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</si>
  <si>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</si>
  <si>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</si>
  <si>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</si>
  <si>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</si>
  <si>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</si>
  <si>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</si>
  <si>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</si>
  <si>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</si>
  <si>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</si>
  <si>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</si>
  <si>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</si>
  <si>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</si>
  <si>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</si>
  <si>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</si>
  <si>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</si>
  <si>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</si>
  <si>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</si>
  <si>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</si>
  <si>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</si>
  <si>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</si>
  <si>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</si>
  <si>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</si>
  <si>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</si>
  <si>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</si>
  <si>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</si>
  <si>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</si>
  <si>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</si>
  <si>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</si>
  <si>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</si>
  <si>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</si>
  <si>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</si>
  <si>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</si>
  <si>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</si>
  <si>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</si>
  <si>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</si>
  <si>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</si>
  <si>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</si>
  <si>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</si>
  <si>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</si>
  <si>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</si>
  <si>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</si>
  <si>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</si>
  <si>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</si>
  <si>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</si>
  <si>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</si>
  <si>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</si>
  <si>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</si>
  <si>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</si>
  <si>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</si>
  <si>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</si>
  <si>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</si>
  <si>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</si>
  <si>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</si>
  <si>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</si>
  <si>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</si>
  <si>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</si>
  <si>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</si>
  <si>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</si>
  <si>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</si>
  <si>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</si>
  <si>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</si>
  <si>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</si>
  <si>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</si>
  <si>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</si>
  <si>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</si>
  <si>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</si>
  <si>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</si>
  <si>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</si>
  <si>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</si>
  <si>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</si>
  <si>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</si>
  <si>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</si>
  <si>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</si>
  <si>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</si>
  <si>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</si>
  <si>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</si>
  <si>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</si>
  <si>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</si>
  <si>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</si>
  <si>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</si>
  <si>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</si>
  <si>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</si>
  <si>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</si>
  <si>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</si>
  <si>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</si>
  <si>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</si>
  <si>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</si>
  <si>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</si>
  <si>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</si>
  <si>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</si>
  <si>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</si>
  <si>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</si>
  <si>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</si>
  <si>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</si>
  <si>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</si>
  <si>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</si>
  <si>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</si>
  <si>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</si>
  <si>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</si>
  <si>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</si>
  <si>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</si>
  <si>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</si>
  <si>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</si>
  <si>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</si>
  <si>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</si>
  <si>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</si>
  <si>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</si>
  <si>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</si>
  <si>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</si>
  <si>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</si>
  <si>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</si>
  <si>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</si>
  <si>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</si>
  <si>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</si>
  <si>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</si>
  <si>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</si>
  <si>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</si>
  <si>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</si>
  <si>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</si>
  <si>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</si>
  <si>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</si>
  <si>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</si>
  <si>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</si>
  <si>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</si>
  <si>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</si>
  <si>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</si>
  <si>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</si>
  <si>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</si>
  <si>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</si>
  <si>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</si>
  <si>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</si>
  <si>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</si>
  <si>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</si>
  <si>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</si>
  <si>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</si>
  <si>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</si>
  <si>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</si>
  <si>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</si>
  <si>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</si>
  <si>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</si>
  <si>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</si>
  <si>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</si>
  <si>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</si>
  <si>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</si>
  <si>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</si>
  <si>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</si>
  <si>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</si>
  <si>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</si>
  <si>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</si>
  <si>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</si>
  <si>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</si>
  <si>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</si>
  <si>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</si>
  <si>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</si>
  <si>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</si>
  <si>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</si>
  <si>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</si>
  <si>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</si>
  <si>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</si>
  <si>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</si>
  <si>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</si>
  <si>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</si>
  <si>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</si>
  <si>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</si>
  <si>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</si>
  <si>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</si>
  <si>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</si>
  <si>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</si>
  <si>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</si>
  <si>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</si>
  <si>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</si>
  <si>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</si>
  <si>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</si>
  <si>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</si>
  <si>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</si>
  <si>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</si>
  <si>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</si>
  <si>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</si>
  <si>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</si>
  <si>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</si>
  <si>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</si>
  <si>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</si>
  <si>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</si>
  <si>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</si>
  <si>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</si>
  <si>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</si>
  <si>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</si>
  <si>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</si>
  <si>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</si>
  <si>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</si>
  <si>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</si>
  <si>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</si>
  <si>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</si>
  <si>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</si>
  <si>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</si>
  <si>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</si>
  <si>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</si>
  <si>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</si>
  <si>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</si>
  <si>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</si>
  <si>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</si>
  <si>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</si>
  <si>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</si>
  <si>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</si>
  <si>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</si>
  <si>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</si>
  <si>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</si>
  <si>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</si>
  <si>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</si>
  <si>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</si>
  <si>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</si>
  <si>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</si>
  <si>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</si>
  <si>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</si>
  <si>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</si>
  <si>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</si>
  <si>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</si>
  <si>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</si>
  <si>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</si>
  <si>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</si>
  <si>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</si>
  <si>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</si>
  <si>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</si>
  <si>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</si>
  <si>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</si>
  <si>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</si>
  <si>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</si>
  <si>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</si>
  <si>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</si>
  <si>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</si>
  <si>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</si>
  <si>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</si>
  <si>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</si>
  <si>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</si>
  <si>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</si>
  <si>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</si>
  <si>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</si>
  <si>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</si>
  <si>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</si>
  <si>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</si>
  <si>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</si>
  <si>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</si>
  <si>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</si>
  <si>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</si>
  <si>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</si>
  <si>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</si>
  <si>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</si>
  <si>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</si>
  <si>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</si>
  <si>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</si>
  <si>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</si>
  <si>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</si>
  <si>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</si>
  <si>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</si>
  <si>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</si>
  <si>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</si>
  <si>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</si>
  <si>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</si>
  <si>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</si>
  <si>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</si>
  <si>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</si>
  <si>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</si>
  <si>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</si>
  <si>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</si>
  <si>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</si>
  <si>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</si>
  <si>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</si>
  <si>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</si>
  <si>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</si>
  <si>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</si>
  <si>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</si>
  <si>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</si>
  <si>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</si>
  <si>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</si>
  <si>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</si>
  <si>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</si>
  <si>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</si>
  <si>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</si>
  <si>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</si>
  <si>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</si>
  <si>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</si>
  <si>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</si>
  <si>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</si>
  <si>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</si>
  <si>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</si>
  <si>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</si>
  <si>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</si>
  <si>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</si>
  <si>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</si>
  <si>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</si>
  <si>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</si>
  <si>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</si>
  <si>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</si>
  <si>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</si>
  <si>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</si>
  <si>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</si>
  <si>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</si>
  <si>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</si>
  <si>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</si>
  <si>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</si>
  <si>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</si>
  <si>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</si>
  <si>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</si>
  <si>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</si>
  <si>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</si>
  <si>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</si>
  <si>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</si>
  <si>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</si>
  <si>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</si>
  <si>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</si>
  <si>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</si>
  <si>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</si>
  <si>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</si>
  <si>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</si>
  <si>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</si>
  <si>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</si>
  <si>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</si>
  <si>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</si>
  <si>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</si>
  <si>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</si>
  <si>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</si>
  <si>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</si>
  <si>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</si>
  <si>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</si>
  <si>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</si>
  <si>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</si>
  <si>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</si>
  <si>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</si>
  <si>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</si>
  <si>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</si>
  <si>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</si>
  <si>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</si>
  <si>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</si>
  <si>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</si>
  <si>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</si>
  <si>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</si>
  <si>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</si>
  <si>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</si>
  <si>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</si>
  <si>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</si>
  <si>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</si>
  <si>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</si>
  <si>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</si>
  <si>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</si>
  <si>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</si>
  <si>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</si>
  <si>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</si>
  <si>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</si>
  <si>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</si>
  <si>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</si>
  <si>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</si>
  <si>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</si>
  <si>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</si>
  <si>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</si>
  <si>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</si>
  <si>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</si>
  <si>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</si>
  <si>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</si>
  <si>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</si>
  <si>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</si>
  <si>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</si>
  <si>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</si>
  <si>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</si>
  <si>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</si>
  <si>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</si>
  <si>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</si>
  <si>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</si>
  <si>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</si>
  <si>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</si>
  <si>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</si>
  <si>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</si>
  <si>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</si>
  <si>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</si>
  <si>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</si>
  <si>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</si>
  <si>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</si>
  <si>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</si>
  <si>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</si>
  <si>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</si>
  <si>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</si>
  <si>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</si>
  <si>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</si>
  <si>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</si>
  <si>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</si>
  <si>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</si>
  <si>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</si>
  <si>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</si>
  <si>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</si>
  <si>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</si>
  <si>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</si>
  <si>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</si>
  <si>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</si>
  <si>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</si>
  <si>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</si>
  <si>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</si>
  <si>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</si>
  <si>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</si>
  <si>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</si>
  <si>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</si>
  <si>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</si>
  <si>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</si>
  <si>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</si>
  <si>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</si>
  <si>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</si>
  <si>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</si>
  <si>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</si>
  <si>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</si>
  <si>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</si>
  <si>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</si>
  <si>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</si>
  <si>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</si>
  <si>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</si>
  <si>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</si>
  <si>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</si>
  <si>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</si>
  <si>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</si>
  <si>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</si>
  <si>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</si>
  <si>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</si>
  <si>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</si>
  <si>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</si>
  <si>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</si>
  <si>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</si>
  <si>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</si>
  <si>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</si>
  <si>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</si>
  <si>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</si>
  <si>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</si>
  <si>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</si>
  <si>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</si>
  <si>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</si>
  <si>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</si>
  <si>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</si>
  <si>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</si>
  <si>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</si>
  <si>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</si>
  <si>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</si>
  <si>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</si>
  <si>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</si>
  <si>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</si>
  <si>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</si>
  <si>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</si>
  <si>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</si>
  <si>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</si>
  <si>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</si>
  <si>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</si>
  <si>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</si>
  <si>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</si>
  <si>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</si>
  <si>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</si>
  <si>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</si>
  <si>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</si>
  <si>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</si>
  <si>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</si>
  <si>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</si>
  <si>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</si>
  <si>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</si>
  <si>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</si>
  <si>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</si>
  <si>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</si>
  <si>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</si>
  <si>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</si>
  <si>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</si>
  <si>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</si>
  <si>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</si>
  <si>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</si>
  <si>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</si>
  <si>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</si>
  <si>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</si>
  <si>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</si>
  <si>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</si>
  <si>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</si>
  <si>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</si>
  <si>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</si>
  <si>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</si>
  <si>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</si>
  <si>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</si>
  <si>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</si>
  <si>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</si>
  <si>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</si>
  <si>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</si>
  <si>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</si>
  <si>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</si>
  <si>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</si>
  <si>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</si>
  <si>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</si>
  <si>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</si>
  <si>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</si>
  <si>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</si>
  <si>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</si>
  <si>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</si>
  <si>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</si>
  <si>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</si>
  <si>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</si>
  <si>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</si>
  <si>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</si>
  <si>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</si>
  <si>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</si>
  <si>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</si>
  <si>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</si>
  <si>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</si>
  <si>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</si>
  <si>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</si>
  <si>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</si>
  <si>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</si>
  <si>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</si>
  <si>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</si>
  <si>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</si>
  <si>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</si>
  <si>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</si>
  <si>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</si>
  <si>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</si>
  <si>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</si>
  <si>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</si>
  <si>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</si>
  <si>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</si>
  <si>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</si>
  <si>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</si>
  <si>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</si>
  <si>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</si>
  <si>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</si>
  <si>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</si>
  <si>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</si>
  <si>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</si>
  <si>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</si>
  <si>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</si>
  <si>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</si>
  <si>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</si>
  <si>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</si>
  <si>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</si>
  <si>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</si>
  <si>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</si>
  <si>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</si>
  <si>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</si>
  <si>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</si>
  <si>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</si>
  <si>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</si>
  <si>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</si>
  <si>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</si>
  <si>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</si>
  <si>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</si>
  <si>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</si>
  <si>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</si>
  <si>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</si>
  <si>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</si>
  <si>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</si>
  <si>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</si>
  <si>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</si>
  <si>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</si>
  <si>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</si>
  <si>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</si>
  <si>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</si>
  <si>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</si>
  <si>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</si>
  <si>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</si>
  <si>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</si>
  <si>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</si>
  <si>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</si>
  <si>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</si>
  <si>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</si>
  <si>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</si>
  <si>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</si>
  <si>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</si>
  <si>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</si>
  <si>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</si>
  <si>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</si>
  <si>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</si>
  <si>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</si>
  <si>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</si>
  <si>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</si>
  <si>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</si>
  <si>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</si>
  <si>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</si>
  <si>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</si>
  <si>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</si>
  <si>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</si>
  <si>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</si>
  <si>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</si>
  <si>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</si>
  <si>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</si>
  <si>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</si>
  <si>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</si>
  <si>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</si>
  <si>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</si>
  <si>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</si>
  <si>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</si>
  <si>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</si>
  <si>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</si>
  <si>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</si>
  <si>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</si>
  <si>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</si>
  <si>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</si>
  <si>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</si>
  <si>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</si>
  <si>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</si>
  <si>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</si>
  <si>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</si>
  <si>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</si>
  <si>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</si>
  <si>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</si>
  <si>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</si>
  <si>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</si>
  <si>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</si>
  <si>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</si>
  <si>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</si>
  <si>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</si>
  <si>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</si>
  <si>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</si>
  <si>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</si>
  <si>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</si>
  <si>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</si>
  <si>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</si>
  <si>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</si>
  <si>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</si>
  <si>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</si>
  <si>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</si>
  <si>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</si>
  <si>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</si>
  <si>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</si>
  <si>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</si>
  <si>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</si>
  <si>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</si>
  <si>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</si>
  <si>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</si>
  <si>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</si>
  <si>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</si>
  <si>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</si>
  <si>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</si>
  <si>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</si>
  <si>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</si>
  <si>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</si>
  <si>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</si>
  <si>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</si>
  <si>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</si>
  <si>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</si>
  <si>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</si>
  <si>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</si>
  <si>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</si>
  <si>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</si>
  <si>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</si>
  <si>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</si>
  <si>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</si>
  <si>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</si>
  <si>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</si>
  <si>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</si>
  <si>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</si>
  <si>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</si>
  <si>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</si>
  <si>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</si>
  <si>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</si>
  <si>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</si>
  <si>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</si>
  <si>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</si>
  <si>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</si>
  <si>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</si>
  <si>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</si>
  <si>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</si>
  <si>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</si>
  <si>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</si>
  <si>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</si>
  <si>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</si>
  <si>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</si>
  <si>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</si>
  <si>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</si>
  <si>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</si>
  <si>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</si>
  <si>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</si>
  <si>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</si>
  <si>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</si>
  <si>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</si>
  <si>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</si>
  <si>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</si>
  <si>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</si>
  <si>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</si>
  <si>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</si>
  <si>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</si>
  <si>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</si>
  <si>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</si>
  <si>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</si>
  <si>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</si>
  <si>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</si>
  <si>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</si>
  <si>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</si>
  <si>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</si>
  <si>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</si>
  <si>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</si>
  <si>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</si>
  <si>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</si>
  <si>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</si>
  <si>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</si>
  <si>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</si>
  <si>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</si>
  <si>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</si>
  <si>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</si>
  <si>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</si>
  <si>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</si>
  <si>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</si>
  <si>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</si>
  <si>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</si>
  <si>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</si>
  <si>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</si>
  <si>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</si>
  <si>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</si>
  <si>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</si>
  <si>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</si>
  <si>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</si>
  <si>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</si>
  <si>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</si>
  <si>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</si>
  <si>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</si>
  <si>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</si>
  <si>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</si>
  <si>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</si>
  <si>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</si>
  <si>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</si>
  <si>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</si>
  <si>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</si>
  <si>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</si>
  <si>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</si>
  <si>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</si>
  <si>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</si>
  <si>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</si>
  <si>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</si>
  <si>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</si>
  <si>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</si>
  <si>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</si>
  <si>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</si>
  <si>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</si>
  <si>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</si>
  <si>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</si>
  <si>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</si>
  <si>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</si>
  <si>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</si>
  <si>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</si>
  <si>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</si>
  <si>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</si>
  <si>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</si>
  <si>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</si>
  <si>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</si>
  <si>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</si>
  <si>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</si>
  <si>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</si>
  <si>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</si>
  <si>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</si>
  <si>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</si>
  <si>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</si>
  <si>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</si>
  <si>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</si>
  <si>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</si>
  <si>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</si>
  <si>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</si>
  <si>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</si>
  <si>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</si>
  <si>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</si>
  <si>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</si>
  <si>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</si>
  <si>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</si>
  <si>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</si>
  <si>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</si>
  <si>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</si>
  <si>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</si>
  <si>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</si>
  <si>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</si>
  <si>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</si>
  <si>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</si>
  <si>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</si>
  <si>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</si>
  <si>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</si>
  <si>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</si>
  <si>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</si>
  <si>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</si>
  <si>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</si>
  <si>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</si>
  <si>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</si>
  <si>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</si>
  <si>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</si>
  <si>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</si>
  <si>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</si>
  <si>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</si>
  <si>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</si>
  <si>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</si>
  <si>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</si>
  <si>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</si>
  <si>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</si>
  <si>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</si>
  <si>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</si>
  <si>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</si>
  <si>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</si>
  <si>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</si>
  <si>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</si>
  <si>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</si>
  <si>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</si>
  <si>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</si>
  <si>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</si>
  <si>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</si>
  <si>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</si>
  <si>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</si>
  <si>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</si>
  <si>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</si>
  <si>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</si>
  <si>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</si>
  <si>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</si>
  <si>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</si>
  <si>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</si>
  <si>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</si>
  <si>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</si>
  <si>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</si>
  <si>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</si>
  <si>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</si>
  <si>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</si>
  <si>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</si>
  <si>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</si>
  <si>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</si>
  <si>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</si>
  <si>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</si>
  <si>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</si>
  <si>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</si>
  <si>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</si>
  <si>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</si>
  <si>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</si>
  <si>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</si>
  <si>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</si>
  <si>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</si>
  <si>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</si>
  <si>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</si>
  <si>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</si>
  <si>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</si>
  <si>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</si>
  <si>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</si>
  <si>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</si>
  <si>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</si>
  <si>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</si>
  <si>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</si>
  <si>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</si>
  <si>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</si>
  <si>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</si>
  <si>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</si>
  <si>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</si>
  <si>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</si>
  <si>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</si>
  <si>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</si>
  <si>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</si>
  <si>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</si>
  <si>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</si>
  <si>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</si>
  <si>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</si>
  <si>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</si>
  <si>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</si>
  <si>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</si>
  <si>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</si>
  <si>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</si>
  <si>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</si>
  <si>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</si>
  <si>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</si>
  <si>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</si>
  <si>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</si>
  <si>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</si>
  <si>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</si>
  <si>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</si>
  <si>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</si>
  <si>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</si>
  <si>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</si>
  <si>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</si>
  <si>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</si>
  <si>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</si>
  <si>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</si>
  <si>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</si>
  <si>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</si>
  <si>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</si>
  <si>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</si>
  <si>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</si>
  <si>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</si>
  <si>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</si>
  <si>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</si>
  <si>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</si>
  <si>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</si>
  <si>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</si>
  <si>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</si>
  <si>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</si>
  <si>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</si>
  <si>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</si>
  <si>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</si>
  <si>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</si>
  <si>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</si>
  <si>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</si>
  <si>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</si>
  <si>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</si>
  <si>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</si>
  <si>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</si>
  <si>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</si>
  <si>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</si>
  <si>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</si>
  <si>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</si>
  <si>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</si>
  <si>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</si>
  <si>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</si>
  <si>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</si>
  <si>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</si>
  <si>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</si>
  <si>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</si>
  <si>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</si>
  <si>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</si>
  <si>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</si>
  <si>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</si>
  <si>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</si>
  <si>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</si>
  <si>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</si>
  <si>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</si>
  <si>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</si>
  <si>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</si>
  <si>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</si>
  <si>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</si>
  <si>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</si>
  <si>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</si>
  <si>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</si>
  <si>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</si>
  <si>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</si>
  <si>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</si>
  <si>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</si>
  <si>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</si>
  <si>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</si>
  <si>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</si>
  <si>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</si>
  <si>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</si>
  <si>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</si>
  <si>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</si>
  <si>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</si>
  <si>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</si>
  <si>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</si>
  <si>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</si>
  <si>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</si>
  <si>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</si>
  <si>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</si>
  <si>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</si>
  <si>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</si>
  <si>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</si>
  <si>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</si>
  <si>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</si>
  <si>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</si>
  <si>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</si>
  <si>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</si>
  <si>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</si>
  <si>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</si>
  <si>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</si>
  <si>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</si>
  <si>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</si>
  <si>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</si>
  <si>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</si>
  <si>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</si>
  <si>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</si>
  <si>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</si>
  <si>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</si>
  <si>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</si>
  <si>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</si>
  <si>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</si>
  <si>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</si>
  <si>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</si>
  <si>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</si>
  <si>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</si>
  <si>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</si>
  <si>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</si>
  <si>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</si>
  <si>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</si>
  <si>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</si>
  <si>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</si>
  <si>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</si>
  <si>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</si>
  <si>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</si>
  <si>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</si>
  <si>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</si>
  <si>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</si>
  <si>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</si>
  <si>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</si>
  <si>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</si>
  <si>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</si>
  <si>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</si>
  <si>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</si>
  <si>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</si>
  <si>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</si>
  <si>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</si>
  <si>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</si>
  <si>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</si>
  <si>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</si>
  <si>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</si>
  <si>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</si>
  <si>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</si>
  <si>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</si>
  <si>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</si>
  <si>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</si>
  <si>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</si>
  <si>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</si>
  <si>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</si>
  <si>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</si>
  <si>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</si>
  <si>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</si>
  <si>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</si>
  <si>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</si>
  <si>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</si>
  <si>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</si>
  <si>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</si>
  <si>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</si>
  <si>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</si>
  <si>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</si>
  <si>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</si>
  <si>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</si>
  <si>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</si>
  <si>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</si>
  <si>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</si>
  <si>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</si>
  <si>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</si>
  <si>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</si>
  <si>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</si>
  <si>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</si>
  <si>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</si>
  <si>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</si>
  <si>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</si>
  <si>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</si>
  <si>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</si>
  <si>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</si>
  <si>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</si>
  <si>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</si>
  <si>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</si>
  <si>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</si>
  <si>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</si>
  <si>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</si>
  <si>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</si>
  <si>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</si>
  <si>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</si>
  <si>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</si>
  <si>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</si>
  <si>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</si>
  <si>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</si>
  <si>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</si>
  <si>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</si>
  <si>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</si>
  <si>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</si>
  <si>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</si>
  <si>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</si>
  <si>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</si>
  <si>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</si>
  <si>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</si>
  <si>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</si>
  <si>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</si>
  <si>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</si>
  <si>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</si>
  <si>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</si>
  <si>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</si>
  <si>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</si>
  <si>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</si>
  <si>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</si>
  <si>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</si>
  <si>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</si>
  <si>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</si>
  <si>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</si>
  <si>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</si>
  <si>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</si>
  <si>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</si>
  <si>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</si>
  <si>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</si>
  <si>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</si>
  <si>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</si>
  <si>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</si>
  <si>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</si>
  <si>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</si>
  <si>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</si>
  <si>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</si>
  <si>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</si>
  <si>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</si>
  <si>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</si>
  <si>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</si>
  <si>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</si>
  <si>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</si>
  <si>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</si>
  <si>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</si>
  <si>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</si>
  <si>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</si>
  <si>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</si>
  <si>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</si>
  <si>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</si>
  <si>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</si>
  <si>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</si>
  <si>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</si>
  <si>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</si>
  <si>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</si>
  <si>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</si>
  <si>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</si>
  <si>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</si>
  <si>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</si>
  <si>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</si>
  <si>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</si>
  <si>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</si>
  <si>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</si>
  <si>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</si>
  <si>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</si>
  <si>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</si>
  <si>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</si>
  <si>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</si>
  <si>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</si>
  <si>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</si>
  <si>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</si>
  <si>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</si>
  <si>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</si>
  <si>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</si>
  <si>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</si>
  <si>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</si>
  <si>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</si>
  <si>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</si>
  <si>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</si>
  <si>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</si>
  <si>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</si>
  <si>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</si>
  <si>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</si>
  <si>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</si>
  <si>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</si>
  <si>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</si>
  <si>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</si>
  <si>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</si>
  <si>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</si>
  <si>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</si>
  <si>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</si>
  <si>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</si>
  <si>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</si>
  <si>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</si>
  <si>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</si>
  <si>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</si>
  <si>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</si>
  <si>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</si>
  <si>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</si>
  <si>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</si>
  <si>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</si>
  <si>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</si>
  <si>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</si>
  <si>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</si>
  <si>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</si>
  <si>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</si>
  <si>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</si>
  <si>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</si>
  <si>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</si>
  <si>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</si>
  <si>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</si>
  <si>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</si>
  <si>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</si>
  <si>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</si>
  <si>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</si>
  <si>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</si>
  <si>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</si>
  <si>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</si>
  <si>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</si>
  <si>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</si>
  <si>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</si>
  <si>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</si>
  <si>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</si>
  <si>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</si>
  <si>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</si>
  <si>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</si>
  <si>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</si>
  <si>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</si>
  <si>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</si>
  <si>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</si>
  <si>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</si>
  <si>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</si>
  <si>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</si>
  <si>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</si>
  <si>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</si>
  <si>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</si>
  <si>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</si>
  <si>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</si>
  <si>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</si>
  <si>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</si>
  <si>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</si>
  <si>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</si>
  <si>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</si>
  <si>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</si>
  <si>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</si>
  <si>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</si>
  <si>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</si>
  <si>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</si>
  <si>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</si>
  <si>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</si>
  <si>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</si>
  <si>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</si>
  <si>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</si>
  <si>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</si>
  <si>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</si>
  <si>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</si>
  <si>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</si>
  <si>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</si>
  <si>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</si>
  <si>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</si>
  <si>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</si>
  <si>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</si>
  <si>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</si>
  <si>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</si>
  <si>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</si>
  <si>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</si>
  <si>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</si>
  <si>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</si>
  <si>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</si>
  <si>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</si>
  <si>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</si>
  <si>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</si>
  <si>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</si>
  <si>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</si>
  <si>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</si>
  <si>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</si>
  <si>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</si>
  <si>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</si>
  <si>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</si>
  <si>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</si>
  <si>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</si>
  <si>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</si>
  <si>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</si>
  <si>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</si>
  <si>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</si>
  <si>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</si>
  <si>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</si>
  <si>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</si>
  <si>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</si>
  <si>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</si>
  <si>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</si>
  <si>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</si>
  <si>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</si>
  <si>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</si>
  <si>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</si>
  <si>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</si>
  <si>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</si>
  <si>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</si>
  <si>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</si>
  <si>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</si>
  <si>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</si>
  <si>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</si>
  <si>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</si>
  <si>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</si>
  <si>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</si>
  <si>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</si>
  <si>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</si>
  <si>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</si>
  <si>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</si>
  <si>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</si>
  <si>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</si>
  <si>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</si>
  <si>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</si>
  <si>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</si>
  <si>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</si>
  <si>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</si>
  <si>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</si>
  <si>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</si>
  <si>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</si>
  <si>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</si>
  <si>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</si>
  <si>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</si>
  <si>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</si>
  <si>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</si>
  <si>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</si>
  <si>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</si>
  <si>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</si>
  <si>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</si>
  <si>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</si>
  <si>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</si>
  <si>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</si>
  <si>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</si>
  <si>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</si>
  <si>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</si>
  <si>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</si>
  <si>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</si>
  <si>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</si>
  <si>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</si>
  <si>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</si>
  <si>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</si>
  <si>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</si>
  <si>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</si>
  <si>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</si>
  <si>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</si>
  <si>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</si>
  <si>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</si>
  <si>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</si>
  <si>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</si>
  <si>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</si>
  <si>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</si>
  <si>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</si>
  <si>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</si>
  <si>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</si>
  <si>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</si>
  <si>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</si>
  <si>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</si>
  <si>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</si>
  <si>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</si>
  <si>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</si>
  <si>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</si>
  <si>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</si>
  <si>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</si>
  <si>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</si>
  <si>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</si>
  <si>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</si>
  <si>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</si>
  <si>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</si>
  <si>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</si>
  <si>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</si>
  <si>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</si>
  <si>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</si>
  <si>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</si>
  <si>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</si>
  <si>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</si>
  <si>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</si>
  <si>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</si>
  <si>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</si>
  <si>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</si>
  <si>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</si>
  <si>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</si>
  <si>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</si>
  <si>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</si>
  <si>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</si>
  <si>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</si>
  <si>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</si>
  <si>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</si>
  <si>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</si>
  <si>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</si>
  <si>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</si>
  <si>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</si>
  <si>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</si>
  <si>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</si>
  <si>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</si>
  <si>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</si>
  <si>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</si>
  <si>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</si>
  <si>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</si>
  <si>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</si>
  <si>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</si>
  <si>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</si>
  <si>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</si>
  <si>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</si>
  <si>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</si>
  <si>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</si>
  <si>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</si>
  <si>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</si>
  <si>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</si>
  <si>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</si>
  <si>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</si>
  <si>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</si>
  <si>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</si>
  <si>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</si>
  <si>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</si>
  <si>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</si>
  <si>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</si>
  <si>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</si>
  <si>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</si>
  <si>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</si>
  <si>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</si>
  <si>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</si>
  <si>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</si>
  <si>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</si>
  <si>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</si>
  <si>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</si>
  <si>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</si>
  <si>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</si>
  <si>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</si>
  <si>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</si>
  <si>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</si>
  <si>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</si>
  <si>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</si>
  <si>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</si>
  <si>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</si>
  <si>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</si>
  <si>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</si>
  <si>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</si>
  <si>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</si>
  <si>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</si>
  <si>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</si>
  <si>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</si>
  <si>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</si>
  <si>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</si>
  <si>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</si>
  <si>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</si>
  <si>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</si>
  <si>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</si>
  <si>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</si>
  <si>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</si>
  <si>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</si>
  <si>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</si>
  <si>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</si>
  <si>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</si>
  <si>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</si>
  <si>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</si>
  <si>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</si>
  <si>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</si>
  <si>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</si>
  <si>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</si>
  <si>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</si>
  <si>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</si>
  <si>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</si>
  <si>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</si>
  <si>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</si>
  <si>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</si>
  <si>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</si>
  <si>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</si>
  <si>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</si>
  <si>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</si>
  <si>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</si>
  <si>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</si>
  <si>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</si>
  <si>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</si>
  <si>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</si>
  <si>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</si>
  <si>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</si>
  <si>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</si>
  <si>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</si>
  <si>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</si>
  <si>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</si>
  <si>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</si>
  <si>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</si>
  <si>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</si>
  <si>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</si>
  <si>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</si>
  <si>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</si>
  <si>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</si>
  <si>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</si>
  <si>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</si>
  <si>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</si>
  <si>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</si>
  <si>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</si>
  <si>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</si>
  <si>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</si>
  <si>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</si>
  <si>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</si>
  <si>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</si>
  <si>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</si>
  <si>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</si>
  <si>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</si>
  <si>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</si>
  <si>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</si>
  <si>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</si>
  <si>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</si>
  <si>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</si>
  <si>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</si>
  <si>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</si>
  <si>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</si>
  <si>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</si>
  <si>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</si>
  <si>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</si>
  <si>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</si>
  <si>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</si>
  <si>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</si>
  <si>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</si>
  <si>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</si>
  <si>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</si>
  <si>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</si>
  <si>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</si>
  <si>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</si>
  <si>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</si>
  <si>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</si>
  <si>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</si>
  <si>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</si>
  <si>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</si>
  <si>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</si>
  <si>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</si>
  <si>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</si>
  <si>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</si>
  <si>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</si>
  <si>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</si>
  <si>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</si>
  <si>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</si>
  <si>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</si>
  <si>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</si>
  <si>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</si>
  <si>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</si>
  <si>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</si>
  <si>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</si>
  <si>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</si>
  <si>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</si>
  <si>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</si>
  <si>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</si>
  <si>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</si>
  <si>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</si>
  <si>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</si>
  <si>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</si>
  <si>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</si>
  <si>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</si>
  <si>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</si>
  <si>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</si>
  <si>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</si>
  <si>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</si>
  <si>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</si>
  <si>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</si>
  <si>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</si>
  <si>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</si>
  <si>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</si>
  <si>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</si>
  <si>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</si>
  <si>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</si>
  <si>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</si>
  <si>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</si>
  <si>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</si>
  <si>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</si>
  <si>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</si>
  <si>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</si>
  <si>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</si>
  <si>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</si>
  <si>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</si>
  <si>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</si>
  <si>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</si>
  <si>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</si>
  <si>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</si>
  <si>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</si>
  <si>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</si>
  <si>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</si>
  <si>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</si>
  <si>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</si>
  <si>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</si>
  <si>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</si>
  <si>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</si>
  <si>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</si>
  <si>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</si>
  <si>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</si>
  <si>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</si>
  <si>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</si>
  <si>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</si>
  <si>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</si>
  <si>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</si>
  <si>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</si>
  <si>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</si>
  <si>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</si>
  <si>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</si>
  <si>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</si>
  <si>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</si>
  <si>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</si>
  <si>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</si>
  <si>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</si>
  <si>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</si>
  <si>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</si>
  <si>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</si>
  <si>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</si>
  <si>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</si>
  <si>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</si>
  <si>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</si>
  <si>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</si>
  <si>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</si>
  <si>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</si>
  <si>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</si>
  <si>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</si>
  <si>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</si>
  <si>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</si>
  <si>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</si>
  <si>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</si>
  <si>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</si>
  <si>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</si>
  <si>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</si>
  <si>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</si>
  <si>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</si>
  <si>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</si>
  <si>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</si>
  <si>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</si>
  <si>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</si>
  <si>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</si>
  <si>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</si>
  <si>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</si>
  <si>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</si>
  <si>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</si>
  <si>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</si>
  <si>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</si>
  <si>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</si>
  <si>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</si>
  <si>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</si>
  <si>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</si>
  <si>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</si>
  <si>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</si>
  <si>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</si>
  <si>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</si>
  <si>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</si>
  <si>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</si>
  <si>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</si>
  <si>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</si>
  <si>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</si>
  <si>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</si>
  <si>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</si>
  <si>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</si>
  <si>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</si>
  <si>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</si>
  <si>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</si>
  <si>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</si>
  <si>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</si>
  <si>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</si>
  <si>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</si>
  <si>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</si>
  <si>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</si>
  <si>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</si>
  <si>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</si>
  <si>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</si>
  <si>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</si>
  <si>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</si>
  <si>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</si>
  <si>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</si>
  <si>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</si>
  <si>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</si>
  <si>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</si>
  <si>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</si>
  <si>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</si>
  <si>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</si>
  <si>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</si>
  <si>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</si>
  <si>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</si>
  <si>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</si>
  <si>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</si>
  <si>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</si>
  <si>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</si>
  <si>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</si>
  <si>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</si>
  <si>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</si>
  <si>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</si>
  <si>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</si>
  <si>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</si>
  <si>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</si>
  <si>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</si>
  <si>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</si>
  <si>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</si>
  <si>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</si>
  <si>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</si>
  <si>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</si>
  <si>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</si>
  <si>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</si>
  <si>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</si>
  <si>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</si>
  <si>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</si>
  <si>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</si>
  <si>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</si>
  <si>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</si>
  <si>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</si>
  <si>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</si>
  <si>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</si>
  <si>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</si>
  <si>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</si>
  <si>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</si>
  <si>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</si>
  <si>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</si>
  <si>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</si>
  <si>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</si>
  <si>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</si>
  <si>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</si>
  <si>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</si>
  <si>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</si>
  <si>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</si>
  <si>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</si>
  <si>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</si>
  <si>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</si>
  <si>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</si>
  <si>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</si>
  <si>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</si>
  <si>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</si>
  <si>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</si>
  <si>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</si>
  <si>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</si>
  <si>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</si>
  <si>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</si>
  <si>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</si>
  <si>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</si>
  <si>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</si>
  <si>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</si>
  <si>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</si>
  <si>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</si>
  <si>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</si>
  <si>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</si>
  <si>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</si>
  <si>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</si>
  <si>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</si>
  <si>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</si>
  <si>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</si>
  <si>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</si>
  <si>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</si>
  <si>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</si>
  <si>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</si>
  <si>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</si>
  <si>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</si>
  <si>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</si>
  <si>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</si>
  <si>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</si>
  <si>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</si>
  <si>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</si>
  <si>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</si>
  <si>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</si>
  <si>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</si>
  <si>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</si>
  <si>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</si>
  <si>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</si>
  <si>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</si>
  <si>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</si>
  <si>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</si>
  <si>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</si>
  <si>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</si>
  <si>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</si>
  <si>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</si>
  <si>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</si>
  <si>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</si>
  <si>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</si>
  <si>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</si>
  <si>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</si>
  <si>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</si>
  <si>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</si>
  <si>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</si>
  <si>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</si>
  <si>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</si>
  <si>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</si>
  <si>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</si>
  <si>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</si>
  <si>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</si>
  <si>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</si>
  <si>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</si>
  <si>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</si>
  <si>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</si>
  <si>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</si>
  <si>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</si>
  <si>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</si>
  <si>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</si>
  <si>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</si>
  <si>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</si>
  <si>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</si>
  <si>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</si>
  <si>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</si>
  <si>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</si>
  <si>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</si>
  <si>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</si>
  <si>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</si>
  <si>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</si>
  <si>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</si>
  <si>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</si>
  <si>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</si>
  <si>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</si>
  <si>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</si>
  <si>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</si>
  <si>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</si>
  <si>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</si>
  <si>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</si>
  <si>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</si>
  <si>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</si>
  <si>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</si>
  <si>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</si>
  <si>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</si>
  <si>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</si>
  <si>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</si>
  <si>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</si>
  <si>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</si>
  <si>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</si>
  <si>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</si>
  <si>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</si>
  <si>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</si>
  <si>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</si>
  <si>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</si>
  <si>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</si>
  <si>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</si>
  <si>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</si>
  <si>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</si>
  <si>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</si>
  <si>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</si>
  <si>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</si>
  <si>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</si>
  <si>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</si>
  <si>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</si>
  <si>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</si>
  <si>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</si>
  <si>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</si>
  <si>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</si>
  <si>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</si>
  <si>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</si>
  <si>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</si>
  <si>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</si>
  <si>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</si>
  <si>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</si>
  <si>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</si>
  <si>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</si>
  <si>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</si>
  <si>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</si>
  <si>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</si>
  <si>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</si>
  <si>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</si>
  <si>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</si>
  <si>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</si>
  <si>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</si>
  <si>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</si>
  <si>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</si>
  <si>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</si>
  <si>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</si>
  <si>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</si>
  <si>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</si>
  <si>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</si>
  <si>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</si>
  <si>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</si>
  <si>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</si>
  <si>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</si>
  <si>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</si>
  <si>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</si>
  <si>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</si>
  <si>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</si>
  <si>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</si>
  <si>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</si>
  <si>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</si>
  <si>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</si>
  <si>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</si>
  <si>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</si>
  <si>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</si>
  <si>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</si>
  <si>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</si>
  <si>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</si>
  <si>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</si>
  <si>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</si>
  <si>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</si>
  <si>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</si>
  <si>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</si>
  <si>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</si>
  <si>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</si>
  <si>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</si>
  <si>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</si>
  <si>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</si>
  <si>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</si>
  <si>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</si>
  <si>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</si>
  <si>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</si>
  <si>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</si>
  <si>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</si>
  <si>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</si>
  <si>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</si>
  <si>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</si>
  <si>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</si>
  <si>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</si>
  <si>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</si>
  <si>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</si>
  <si>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</si>
  <si>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</si>
  <si>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</si>
  <si>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</si>
  <si>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</si>
  <si>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</si>
  <si>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</si>
  <si>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</si>
  <si>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</si>
  <si>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</si>
  <si>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</si>
  <si>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</si>
  <si>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</si>
  <si>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</si>
  <si>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</si>
  <si>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</si>
  <si>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</si>
  <si>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</si>
  <si>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</si>
  <si>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</si>
  <si>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</si>
  <si>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</si>
  <si>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</si>
  <si>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</si>
  <si>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</si>
  <si>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</si>
  <si>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</si>
  <si>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</si>
  <si>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</si>
  <si>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</si>
  <si>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</si>
  <si>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</si>
  <si>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</si>
  <si>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</si>
  <si>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</si>
  <si>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</si>
  <si>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</si>
  <si>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</si>
  <si>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</si>
  <si>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</si>
  <si>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</si>
  <si>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</si>
  <si>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</si>
  <si>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</si>
  <si>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</si>
  <si>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</si>
  <si>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</si>
  <si>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</si>
  <si>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</si>
  <si>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</si>
  <si>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</si>
  <si>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</si>
  <si>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</si>
  <si>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</si>
  <si>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</si>
  <si>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</si>
  <si>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</si>
  <si>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</si>
  <si>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</si>
  <si>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</si>
  <si>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</si>
  <si>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</si>
  <si>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</si>
  <si>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</si>
  <si>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</si>
  <si>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</si>
  <si>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</si>
  <si>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</si>
  <si>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</si>
  <si>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</si>
  <si>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</si>
  <si>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</si>
  <si>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</si>
  <si>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</si>
  <si>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</si>
  <si>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</si>
  <si>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</si>
  <si>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</si>
  <si>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</si>
  <si>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</si>
  <si>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</si>
  <si>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</si>
  <si>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</si>
  <si>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</si>
  <si>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</si>
  <si>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</si>
  <si>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</si>
  <si>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</si>
  <si>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</si>
  <si>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</si>
  <si>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</si>
  <si>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</si>
  <si>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</si>
  <si>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</si>
  <si>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</si>
  <si>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</si>
  <si>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</si>
  <si>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</si>
  <si>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</si>
  <si>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</si>
  <si>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</si>
  <si>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</si>
  <si>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</si>
  <si>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</si>
  <si>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</si>
  <si>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</si>
  <si>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</si>
  <si>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</si>
  <si>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</si>
  <si>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</si>
  <si>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</si>
  <si>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</si>
  <si>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</si>
  <si>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</si>
  <si>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</si>
  <si>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</si>
  <si>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</si>
  <si>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</si>
  <si>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</si>
  <si>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</si>
  <si>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</si>
  <si>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</si>
  <si>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</si>
  <si>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</si>
  <si>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</si>
  <si>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</si>
  <si>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</si>
  <si>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</si>
  <si>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</si>
  <si>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</si>
  <si>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</si>
  <si>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</si>
  <si>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</si>
  <si>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</si>
  <si>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</si>
  <si>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</si>
  <si>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</si>
  <si>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</si>
  <si>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</si>
  <si>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</si>
  <si>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</si>
  <si>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</si>
  <si>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</si>
  <si>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</si>
  <si>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</si>
  <si>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</si>
  <si>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</si>
  <si>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</si>
  <si>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</si>
  <si>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</si>
  <si>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</si>
  <si>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</si>
  <si>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</si>
  <si>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</si>
  <si>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</si>
  <si>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</si>
  <si>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</si>
  <si>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</si>
  <si>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</si>
  <si>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</si>
  <si>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</si>
  <si>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</si>
  <si>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</si>
  <si>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</si>
  <si>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</si>
  <si>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</si>
  <si>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</si>
  <si>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</si>
  <si>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</si>
  <si>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</si>
  <si>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</si>
  <si>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</si>
  <si>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</si>
  <si>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</si>
  <si>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</si>
  <si>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</si>
  <si>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</si>
  <si>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</si>
  <si>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</si>
  <si>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</si>
  <si>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</si>
  <si>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</si>
  <si>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</si>
  <si>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</si>
  <si>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</si>
  <si>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</si>
  <si>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</si>
  <si>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</si>
  <si>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</si>
  <si>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</si>
  <si>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</si>
  <si>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</si>
  <si>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</si>
  <si>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</si>
  <si>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</si>
  <si>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</si>
  <si>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</si>
  <si>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</si>
  <si>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</si>
  <si>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</si>
  <si>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</si>
  <si>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</si>
  <si>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</si>
  <si>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</si>
  <si>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</si>
  <si>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</si>
  <si>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</si>
  <si>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</si>
  <si>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</si>
  <si>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</si>
  <si>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</si>
  <si>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</si>
  <si>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</si>
  <si>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</si>
  <si>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</si>
  <si>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</si>
  <si>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</si>
  <si>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</si>
  <si>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</si>
  <si>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</si>
  <si>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</si>
  <si>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</si>
  <si>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</si>
  <si>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</si>
  <si>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</si>
  <si>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</si>
  <si>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</si>
  <si>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</si>
  <si>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</si>
  <si>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</si>
  <si>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</si>
  <si>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</si>
  <si>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</si>
  <si>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</si>
  <si>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</si>
  <si>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</si>
  <si>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</si>
  <si>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</si>
  <si>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</si>
  <si>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</si>
  <si>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</si>
  <si>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</si>
  <si>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</si>
  <si>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</si>
  <si>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</si>
  <si>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</si>
  <si>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</si>
  <si>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</si>
  <si>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</si>
  <si>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</si>
  <si>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</si>
  <si>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</si>
  <si>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</si>
  <si>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</si>
  <si>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</si>
  <si>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</si>
  <si>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</si>
  <si>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</si>
  <si>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</si>
  <si>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</si>
  <si>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</si>
  <si>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</si>
  <si>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</si>
  <si>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</si>
  <si>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</si>
  <si>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</si>
  <si>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</si>
  <si>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</si>
  <si>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</si>
  <si>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</si>
  <si>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</si>
  <si>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</si>
  <si>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</si>
  <si>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</si>
  <si>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</si>
  <si>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</si>
  <si>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</si>
  <si>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</si>
  <si>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</si>
  <si>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</si>
  <si>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</si>
  <si>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</si>
  <si>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</si>
  <si>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</si>
  <si>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</si>
  <si>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</si>
  <si>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</si>
  <si>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</si>
  <si>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</si>
  <si>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</si>
  <si>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</si>
  <si>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</si>
  <si>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</si>
  <si>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</si>
  <si>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</si>
  <si>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</si>
  <si>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</si>
  <si>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</si>
  <si>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</si>
  <si>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</si>
  <si>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</si>
  <si>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</si>
  <si>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</si>
  <si>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</si>
  <si>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</si>
  <si>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</si>
  <si>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</si>
  <si>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</si>
  <si>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</si>
  <si>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</si>
  <si>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</si>
  <si>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</si>
  <si>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</si>
  <si>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</si>
  <si>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</si>
  <si>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</si>
  <si>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</si>
  <si>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</si>
  <si>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</si>
  <si>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</si>
  <si>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</si>
  <si>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</si>
  <si>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</si>
  <si>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</si>
  <si>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</si>
  <si>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</si>
  <si>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</si>
  <si>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</si>
  <si>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</si>
  <si>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</si>
  <si>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</si>
  <si>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</si>
  <si>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</si>
  <si>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</si>
  <si>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</si>
  <si>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</si>
  <si>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</si>
  <si>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</si>
  <si>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</si>
  <si>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</si>
  <si>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</si>
  <si>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</si>
  <si>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</si>
  <si>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</si>
  <si>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</si>
  <si>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</si>
  <si>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</si>
  <si>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</si>
  <si>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</si>
  <si>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</si>
  <si>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</si>
  <si>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</si>
  <si>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</si>
  <si>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</si>
  <si>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</si>
  <si>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</si>
  <si>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</si>
  <si>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</si>
  <si>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</si>
  <si>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</si>
  <si>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</si>
  <si>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</si>
  <si>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</si>
  <si>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</si>
  <si>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</si>
  <si>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</si>
  <si>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</si>
  <si>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</si>
  <si>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</si>
  <si>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</si>
  <si>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</si>
  <si>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</si>
  <si>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</si>
  <si>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</si>
  <si>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</si>
  <si>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</si>
  <si>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</si>
  <si>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</si>
  <si>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</si>
  <si>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</si>
  <si>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</si>
  <si>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</si>
  <si>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</si>
  <si>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</si>
  <si>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</si>
  <si>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</si>
  <si>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</si>
  <si>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</si>
  <si>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</si>
  <si>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</si>
  <si>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</si>
  <si>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</si>
  <si>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</si>
  <si>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</si>
  <si>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</si>
  <si>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</si>
  <si>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</si>
  <si>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</si>
  <si>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</si>
  <si>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</si>
  <si>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</si>
  <si>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</si>
  <si>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</si>
  <si>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</si>
  <si>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</si>
  <si>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</si>
  <si>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</si>
  <si>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</si>
  <si>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</si>
  <si>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</si>
  <si>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</si>
  <si>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</si>
  <si>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</si>
  <si>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</si>
  <si>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</si>
  <si>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</si>
  <si>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</si>
  <si>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</si>
  <si>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</si>
  <si>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</si>
  <si>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</si>
  <si>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</si>
  <si>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</si>
  <si>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</si>
  <si>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</si>
  <si>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</si>
  <si>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</si>
  <si>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</si>
  <si>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</si>
  <si>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</si>
  <si>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</si>
  <si>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</si>
  <si>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</si>
  <si>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</si>
  <si>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</si>
  <si>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</si>
  <si>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</si>
  <si>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</si>
  <si>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</si>
  <si>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</si>
  <si>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</si>
  <si>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</si>
  <si>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</si>
  <si>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</si>
  <si>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</si>
  <si>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</si>
  <si>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</si>
  <si>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</si>
  <si>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</si>
  <si>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</si>
  <si>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</si>
  <si>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</si>
  <si>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</si>
  <si>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</si>
  <si>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</si>
  <si>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</si>
  <si>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</si>
  <si>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</si>
  <si>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</si>
  <si>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</si>
  <si>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</si>
  <si>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</si>
  <si>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</si>
  <si>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</si>
  <si>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</si>
  <si>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</si>
  <si>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</si>
  <si>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</si>
  <si>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</si>
  <si>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</si>
  <si>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</si>
  <si>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</si>
  <si>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</si>
  <si>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</si>
  <si>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</si>
  <si>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</si>
  <si>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</si>
  <si>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</si>
  <si>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</si>
  <si>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</si>
  <si>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</si>
  <si>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</si>
  <si>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</si>
  <si>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</si>
  <si>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</si>
  <si>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</si>
  <si>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</si>
  <si>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</si>
  <si>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</si>
  <si>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</si>
  <si>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</si>
  <si>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</si>
  <si>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</si>
  <si>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</si>
  <si>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</si>
  <si>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</si>
  <si>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</si>
  <si>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</si>
  <si>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</si>
  <si>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</si>
  <si>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</si>
  <si>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</si>
  <si>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</si>
  <si>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</si>
  <si>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</si>
  <si>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</si>
  <si>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</si>
  <si>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</si>
  <si>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</si>
  <si>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</si>
  <si>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</si>
  <si>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</si>
  <si>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</si>
  <si>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</si>
  <si>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</si>
  <si>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</si>
  <si>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</si>
  <si>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</si>
  <si>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</si>
  <si>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</si>
  <si>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</si>
  <si>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</si>
  <si>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</si>
  <si>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</si>
  <si>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</si>
  <si>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</si>
  <si>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</si>
  <si>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</si>
  <si>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</si>
  <si>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</si>
  <si>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</si>
  <si>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</si>
  <si>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</si>
  <si>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</si>
  <si>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</si>
  <si>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</si>
  <si>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</si>
  <si>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</si>
  <si>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</si>
  <si>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</si>
  <si>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</si>
  <si>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</si>
  <si>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</si>
  <si>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</si>
  <si>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</si>
  <si>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</si>
  <si>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</si>
  <si>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</si>
  <si>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</si>
  <si>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</si>
  <si>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</si>
  <si>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</si>
  <si>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</si>
  <si>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</si>
  <si>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</si>
  <si>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</si>
  <si>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</si>
  <si>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</si>
  <si>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</si>
  <si>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</si>
  <si>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</si>
  <si>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</si>
  <si>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</si>
  <si>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</si>
  <si>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</si>
  <si>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</si>
  <si>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</si>
  <si>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</si>
  <si>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</si>
  <si>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</si>
  <si>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</si>
  <si>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</si>
  <si>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</si>
  <si>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</si>
  <si>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</si>
  <si>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</si>
  <si>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</si>
  <si>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</si>
  <si>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</si>
  <si>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</si>
  <si>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</si>
  <si>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</si>
  <si>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</si>
  <si>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</si>
  <si>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</si>
  <si>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</si>
  <si>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</si>
  <si>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</si>
  <si>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</si>
  <si>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</si>
  <si>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</si>
  <si>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</si>
  <si>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</si>
  <si>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</si>
  <si>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</si>
  <si>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</si>
  <si>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</si>
  <si>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</si>
  <si>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</si>
  <si>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</si>
  <si>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</si>
  <si>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</si>
  <si>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</si>
  <si>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</si>
  <si>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</si>
  <si>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</si>
  <si>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</si>
  <si>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</si>
  <si>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</si>
  <si>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</si>
  <si>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</si>
  <si>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</si>
  <si>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</si>
  <si>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</si>
  <si>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</si>
  <si>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</si>
  <si>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</si>
  <si>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</si>
  <si>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</si>
  <si>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</si>
  <si>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</si>
  <si>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</si>
  <si>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</si>
  <si>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</si>
  <si>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</si>
  <si>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</si>
  <si>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</si>
  <si>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</si>
  <si>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</si>
  <si>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</si>
  <si>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</si>
  <si>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</si>
  <si>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</si>
  <si>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</si>
  <si>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</si>
  <si>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</si>
  <si>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</si>
  <si>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</si>
  <si>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</si>
  <si>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</si>
  <si>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</si>
  <si>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</si>
  <si>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</si>
  <si>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</si>
  <si>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</si>
  <si>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</si>
  <si>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</si>
  <si>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</si>
  <si>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</si>
  <si>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</si>
  <si>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</si>
  <si>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</si>
  <si>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</si>
  <si>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</si>
  <si>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</si>
  <si>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</si>
  <si>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</si>
  <si>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</si>
  <si>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</si>
  <si>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</si>
  <si>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</si>
  <si>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</si>
  <si>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</si>
  <si>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</si>
  <si>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</si>
  <si>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</si>
  <si>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</si>
  <si>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</si>
  <si>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</si>
  <si>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</si>
  <si>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</si>
  <si>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</si>
  <si>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</si>
  <si>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</si>
  <si>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</si>
  <si>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</si>
  <si>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</si>
  <si>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</si>
  <si>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</si>
  <si>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</si>
  <si>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</si>
  <si>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</si>
  <si>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</si>
  <si>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</si>
  <si>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</si>
  <si>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</si>
  <si>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</si>
  <si>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</si>
  <si>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</si>
  <si>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</si>
  <si>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</si>
  <si>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</si>
  <si>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</si>
  <si>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</si>
  <si>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</si>
  <si>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</si>
  <si>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</si>
  <si>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</si>
  <si>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</si>
  <si>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</si>
  <si>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</si>
  <si>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</si>
  <si>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</si>
  <si>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</si>
  <si>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</si>
  <si>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</si>
  <si>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</si>
  <si>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</si>
  <si>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</si>
  <si>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</si>
  <si>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</si>
  <si>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</si>
  <si>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</si>
  <si>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</si>
  <si>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</si>
  <si>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</si>
  <si>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</si>
  <si>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</si>
  <si>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</si>
  <si>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</si>
  <si>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</si>
  <si>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</si>
  <si>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</si>
  <si>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</si>
  <si>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</si>
  <si>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</si>
  <si>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</si>
  <si>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</si>
  <si>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</si>
  <si>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</si>
  <si>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</si>
  <si>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</si>
  <si>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</si>
  <si>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</si>
  <si>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</si>
  <si>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</si>
  <si>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</si>
  <si>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</si>
  <si>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</si>
  <si>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</si>
  <si>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</si>
  <si>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</si>
  <si>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</si>
  <si>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</si>
  <si>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</si>
  <si>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</si>
  <si>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</si>
  <si>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</si>
  <si>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</si>
  <si>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</si>
  <si>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</si>
  <si>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</si>
  <si>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</si>
  <si>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</si>
  <si>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</si>
  <si>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</si>
  <si>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</si>
  <si>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</si>
  <si>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</si>
  <si>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</si>
  <si>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</si>
  <si>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</si>
  <si>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</si>
  <si>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</si>
  <si>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</si>
  <si>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</si>
  <si>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</si>
  <si>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</si>
  <si>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</si>
  <si>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</si>
  <si>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</si>
  <si>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</si>
  <si>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</si>
  <si>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</si>
  <si>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</si>
  <si>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</si>
  <si>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</si>
  <si>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</si>
  <si>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</si>
  <si>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</si>
  <si>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</si>
  <si>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</si>
  <si>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</si>
  <si>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</si>
  <si>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</si>
  <si>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</si>
  <si>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</si>
  <si>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</si>
  <si>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</si>
  <si>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</si>
  <si>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</si>
  <si>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</si>
  <si>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</si>
  <si>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</si>
  <si>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</si>
  <si>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</si>
  <si>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</si>
  <si>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</si>
  <si>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</si>
  <si>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</si>
  <si>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</si>
  <si>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</si>
  <si>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</si>
  <si>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</si>
  <si>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</si>
  <si>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</si>
  <si>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</si>
  <si>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</si>
  <si>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</si>
  <si>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</si>
  <si>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</si>
  <si>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</si>
  <si>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</si>
  <si>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</si>
  <si>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</si>
  <si>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</si>
  <si>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</si>
  <si>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</si>
  <si>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</si>
  <si>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</si>
  <si>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</si>
  <si>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</si>
  <si>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</si>
  <si>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</si>
  <si>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</si>
  <si>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</si>
  <si>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</si>
  <si>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</si>
  <si>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</si>
  <si>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</si>
  <si>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</si>
  <si>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</si>
  <si>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</si>
  <si>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</si>
  <si>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</si>
  <si>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</si>
  <si>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</si>
  <si>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</si>
  <si>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</si>
  <si>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</si>
  <si>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</si>
  <si>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</si>
  <si>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</si>
  <si>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</si>
  <si>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</si>
  <si>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</si>
  <si>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</si>
  <si>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</si>
  <si>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</si>
  <si>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</si>
  <si>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</si>
  <si>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</si>
  <si>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</si>
  <si>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</si>
  <si>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</si>
  <si>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</si>
  <si>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</si>
  <si>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</si>
  <si>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</si>
  <si>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</si>
  <si>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</si>
  <si>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</si>
  <si>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</si>
  <si>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</si>
  <si>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</si>
  <si>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</si>
  <si>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</si>
  <si>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</si>
  <si>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</si>
  <si>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</si>
  <si>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</si>
  <si>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</si>
  <si>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</si>
  <si>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</si>
  <si>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</si>
  <si>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</si>
  <si>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</si>
  <si>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</si>
  <si>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</si>
  <si>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</si>
  <si>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</si>
  <si>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</si>
  <si>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</si>
  <si>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</si>
  <si>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</si>
  <si>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</si>
  <si>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</si>
  <si>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</si>
  <si>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</si>
  <si>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</si>
  <si>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</si>
  <si>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</si>
  <si>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</si>
  <si>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</si>
  <si>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</si>
  <si>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</si>
  <si>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</si>
  <si>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</si>
  <si>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</si>
  <si>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</si>
  <si>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</si>
  <si>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</si>
  <si>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</si>
  <si>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</si>
  <si>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</si>
  <si>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</si>
  <si>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</si>
  <si>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</si>
  <si>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</si>
  <si>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</si>
  <si>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</si>
  <si>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</si>
  <si>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</si>
  <si>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</si>
  <si>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</si>
  <si>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</si>
  <si>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</si>
  <si>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</si>
  <si>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</si>
  <si>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</si>
  <si>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</si>
  <si>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</si>
  <si>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</si>
  <si>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</si>
  <si>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</si>
  <si>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</si>
  <si>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</si>
  <si>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</si>
  <si>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</si>
  <si>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</si>
  <si>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</si>
  <si>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</si>
  <si>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</si>
  <si>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</si>
  <si>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</si>
  <si>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</si>
  <si>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</si>
  <si>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</si>
  <si>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</si>
  <si>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</si>
  <si>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</si>
  <si>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</si>
  <si>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</si>
  <si>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</si>
  <si>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</si>
  <si>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</si>
  <si>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</si>
  <si>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</si>
  <si>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</si>
  <si>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</si>
  <si>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</si>
  <si>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</si>
  <si>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</si>
  <si>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</si>
  <si>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</si>
  <si>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</si>
  <si>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</si>
  <si>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</si>
  <si>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</si>
  <si>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</si>
  <si>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</si>
  <si>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</si>
  <si>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</si>
  <si>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</si>
  <si>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</si>
  <si>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</si>
  <si>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</si>
  <si>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</si>
  <si>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</si>
  <si>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</si>
  <si>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</si>
  <si>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</si>
  <si>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</si>
  <si>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</si>
  <si>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</si>
  <si>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</si>
  <si>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</si>
  <si>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</si>
  <si>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</si>
  <si>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</si>
  <si>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</si>
  <si>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</si>
  <si>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</si>
  <si>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</si>
  <si>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</si>
  <si>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</si>
  <si>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</si>
  <si>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</si>
  <si>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</si>
  <si>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</si>
  <si>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</si>
  <si>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</si>
  <si>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</si>
  <si>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</si>
  <si>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</si>
  <si>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</si>
  <si>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</si>
  <si>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</si>
  <si>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</si>
  <si>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</si>
  <si>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</si>
  <si>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</si>
  <si>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</si>
  <si>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</si>
  <si>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</si>
  <si>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</si>
  <si>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</si>
  <si>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</si>
  <si>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</si>
  <si>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</si>
  <si>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</si>
  <si>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</si>
  <si>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</si>
  <si>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</si>
  <si>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</si>
  <si>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</si>
  <si>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</si>
  <si>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</si>
  <si>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</si>
  <si>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</si>
  <si>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</si>
  <si>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</si>
  <si>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</si>
  <si>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</si>
  <si>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</si>
  <si>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</si>
  <si>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</si>
  <si>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</si>
  <si>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</si>
  <si>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</si>
  <si>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</si>
  <si>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</si>
  <si>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</si>
  <si>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</si>
  <si>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</si>
  <si>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</si>
  <si>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</si>
  <si>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</si>
  <si>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</si>
  <si>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</si>
  <si>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</si>
  <si>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</si>
  <si>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</si>
  <si>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</si>
  <si>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</si>
  <si>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</si>
  <si>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</si>
  <si>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</si>
  <si>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</si>
  <si>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</si>
  <si>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</si>
  <si>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</si>
  <si>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</si>
  <si>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</si>
  <si>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</si>
  <si>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</si>
  <si>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</si>
  <si>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</si>
  <si>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</si>
  <si>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</si>
  <si>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</si>
  <si>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</si>
  <si>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</si>
  <si>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</si>
  <si>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</si>
  <si>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</si>
  <si>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</si>
  <si>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</si>
  <si>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</si>
  <si>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</si>
  <si>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</si>
  <si>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</si>
  <si>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</si>
  <si>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</si>
  <si>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</si>
  <si>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</si>
  <si>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</si>
  <si>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</si>
  <si>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</si>
  <si>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</si>
  <si>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</si>
  <si>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</si>
  <si>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</si>
  <si>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</si>
  <si>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</si>
  <si>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</si>
  <si>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</si>
  <si>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</si>
  <si>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</si>
  <si>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</si>
  <si>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</si>
  <si>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</si>
  <si>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</si>
  <si>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</si>
  <si>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</si>
  <si>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</si>
  <si>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</si>
  <si>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</si>
  <si>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</si>
  <si>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</si>
  <si>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</si>
  <si>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</si>
  <si>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</si>
  <si>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</si>
  <si>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</si>
  <si>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</si>
  <si>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</si>
  <si>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</si>
  <si>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</si>
  <si>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</si>
  <si>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</si>
  <si>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</si>
  <si>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</si>
  <si>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</si>
  <si>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</si>
  <si>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</si>
  <si>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</si>
  <si>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</si>
  <si>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</si>
  <si>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</si>
  <si>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</si>
  <si>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</si>
  <si>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</si>
  <si>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</si>
  <si>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</si>
  <si>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</si>
  <si>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</si>
  <si>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</si>
  <si>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</si>
  <si>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</si>
  <si>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</si>
  <si>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</si>
  <si>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</si>
  <si>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</si>
  <si>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</si>
  <si>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</si>
  <si>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</si>
  <si>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</si>
  <si>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</si>
  <si>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</si>
  <si>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</si>
  <si>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</si>
  <si>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</si>
  <si>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</si>
  <si>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</si>
  <si>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</si>
  <si>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</si>
  <si>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</si>
  <si>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</si>
  <si>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</si>
  <si>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</si>
  <si>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</si>
  <si>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</si>
  <si>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</si>
  <si>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</si>
  <si>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</si>
  <si>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</si>
  <si>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</si>
  <si>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</si>
  <si>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</si>
  <si>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</si>
  <si>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</si>
  <si>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</si>
  <si>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</si>
  <si>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</si>
  <si>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</si>
  <si>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</si>
  <si>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</si>
  <si>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</si>
  <si>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</si>
  <si>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</si>
  <si>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</si>
  <si>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</si>
  <si>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</si>
  <si>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</si>
  <si>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</si>
  <si>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</si>
  <si>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</si>
  <si>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</si>
  <si>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</si>
  <si>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</si>
  <si>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</si>
  <si>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</si>
  <si>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</si>
  <si>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</si>
  <si>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</si>
  <si>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</si>
  <si>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</si>
  <si>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</si>
  <si>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</si>
  <si>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</si>
  <si>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</si>
  <si>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</si>
  <si>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</si>
  <si>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</si>
  <si>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</si>
  <si>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</si>
  <si>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</si>
  <si>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</si>
  <si>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</si>
  <si>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</si>
  <si>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</si>
  <si>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</si>
  <si>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</si>
  <si>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</si>
  <si>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</si>
  <si>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</si>
  <si>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</si>
  <si>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</si>
  <si>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</si>
  <si>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</si>
  <si>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</si>
  <si>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</si>
  <si>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</si>
  <si>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</si>
  <si>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</si>
  <si>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</si>
  <si>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</si>
  <si>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</si>
  <si>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</si>
  <si>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</si>
  <si>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</si>
  <si>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</si>
  <si>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</si>
  <si>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</si>
  <si>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</si>
  <si>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</si>
  <si>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</si>
  <si>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</si>
  <si>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</si>
  <si>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</si>
  <si>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</si>
  <si>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</si>
  <si>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</si>
  <si>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</si>
  <si>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</si>
  <si>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</si>
  <si>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</si>
  <si>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</si>
  <si>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</si>
  <si>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</si>
  <si>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</si>
  <si>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</si>
  <si>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</si>
  <si>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</si>
  <si>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</si>
  <si>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</si>
  <si>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</si>
  <si>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</si>
  <si>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</si>
  <si>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</si>
  <si>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</si>
  <si>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</si>
  <si>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</si>
  <si>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</si>
  <si>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</si>
  <si>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</si>
  <si>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</si>
  <si>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</si>
  <si>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</si>
  <si>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</si>
  <si>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</si>
  <si>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</si>
  <si>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</si>
  <si>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</si>
  <si>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</si>
  <si>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</si>
  <si>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</si>
  <si>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</si>
  <si>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</si>
  <si>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</si>
  <si>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</si>
  <si>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</si>
  <si>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</si>
  <si>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</si>
  <si>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</si>
  <si>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</si>
  <si>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</si>
  <si>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</si>
  <si>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</si>
  <si>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</si>
  <si>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</si>
  <si>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</si>
  <si>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</si>
  <si>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</si>
  <si>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</si>
  <si>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</si>
  <si>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</si>
  <si>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</si>
  <si>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</si>
  <si>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</si>
  <si>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</si>
  <si>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</si>
  <si>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</si>
  <si>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</si>
  <si>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</si>
  <si>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</si>
  <si>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</si>
  <si>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</si>
  <si>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</si>
  <si>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</si>
  <si>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</si>
  <si>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</si>
  <si>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</si>
  <si>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</si>
  <si>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</si>
  <si>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</si>
  <si>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</si>
  <si>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</si>
  <si>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</si>
  <si>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</si>
  <si>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</si>
  <si>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</si>
  <si>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</si>
  <si>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</si>
  <si>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</si>
  <si>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</si>
  <si>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</si>
  <si>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</si>
  <si>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</si>
  <si>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</si>
  <si>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</si>
  <si>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</si>
  <si>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</si>
  <si>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</si>
  <si>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</si>
  <si>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</si>
  <si>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</si>
  <si>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</si>
  <si>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</si>
  <si>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</si>
  <si>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</si>
  <si>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</si>
  <si>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</si>
  <si>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</si>
  <si>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</si>
  <si>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</si>
  <si>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</si>
  <si>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</si>
  <si>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</si>
  <si>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</si>
  <si>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</si>
  <si>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</si>
  <si>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</si>
  <si>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</si>
  <si>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</si>
  <si>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</si>
  <si>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</si>
  <si>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</si>
  <si>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</si>
  <si>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</si>
  <si>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</si>
  <si>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</si>
  <si>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</si>
  <si>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</si>
  <si>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</si>
  <si>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</si>
  <si>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</si>
  <si>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</si>
  <si>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</si>
  <si>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</si>
  <si>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</si>
  <si>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</si>
  <si>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</si>
  <si>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</si>
  <si>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</si>
  <si>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</si>
  <si>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</si>
  <si>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</si>
  <si>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</si>
  <si>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</si>
  <si>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</si>
  <si>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</si>
  <si>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</si>
  <si>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</si>
  <si>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</si>
  <si>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</si>
  <si>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</si>
  <si>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</si>
  <si>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</si>
  <si>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</si>
  <si>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</si>
  <si>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</si>
  <si>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</si>
  <si>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</si>
  <si>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</si>
  <si>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</si>
  <si>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</si>
  <si>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</si>
  <si>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</si>
  <si>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</si>
  <si>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</si>
  <si>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</si>
  <si>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</si>
  <si>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</si>
  <si>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</si>
  <si>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</si>
  <si>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</si>
  <si>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</si>
  <si>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</si>
  <si>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</si>
  <si>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</si>
  <si>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</si>
  <si>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</si>
  <si>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</si>
  <si>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</si>
  <si>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</si>
  <si>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</si>
  <si>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</si>
  <si>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</si>
  <si>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</si>
  <si>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</si>
  <si>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</si>
  <si>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</si>
  <si>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</si>
  <si>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</si>
  <si>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</si>
  <si>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</si>
  <si>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</si>
  <si>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</si>
  <si>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</si>
  <si>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</si>
  <si>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</si>
  <si>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</si>
  <si>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</si>
  <si>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</si>
  <si>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</si>
  <si>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</si>
  <si>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</si>
  <si>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</si>
  <si>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</si>
  <si>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</si>
  <si>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</si>
  <si>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</si>
  <si>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</si>
  <si>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</si>
  <si>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</si>
  <si>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</si>
  <si>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</si>
  <si>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</si>
  <si>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</si>
  <si>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</si>
  <si>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</si>
  <si>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</si>
  <si>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</si>
  <si>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</si>
  <si>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</si>
  <si>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</si>
  <si>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</si>
  <si>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</si>
  <si>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</si>
  <si>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</si>
  <si>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</si>
  <si>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</si>
  <si>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</si>
  <si>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</si>
  <si>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</si>
  <si>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</si>
  <si>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</si>
  <si>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</si>
  <si>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</si>
  <si>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</si>
  <si>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</si>
  <si>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</si>
  <si>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</si>
  <si>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</si>
  <si>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</si>
  <si>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</si>
  <si>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</si>
  <si>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</si>
  <si>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</si>
  <si>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</si>
  <si>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</si>
  <si>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</si>
  <si>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</si>
  <si>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</si>
  <si>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</si>
  <si>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</si>
  <si>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</si>
  <si>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</si>
  <si>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</si>
  <si>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</si>
  <si>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</si>
  <si>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</si>
  <si>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</si>
  <si>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</si>
  <si>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</si>
  <si>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</si>
  <si>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</si>
  <si>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</si>
  <si>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</si>
  <si>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</si>
  <si>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</si>
  <si>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</si>
  <si>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</si>
  <si>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</si>
  <si>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</si>
  <si>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</si>
  <si>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</si>
  <si>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</si>
  <si>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</si>
  <si>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</si>
  <si>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</si>
  <si>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</si>
  <si>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</si>
  <si>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</si>
  <si>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</si>
  <si>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</si>
  <si>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</si>
  <si>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</si>
  <si>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</si>
  <si>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</si>
  <si>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</si>
  <si>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</si>
  <si>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</si>
  <si>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</si>
  <si>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</si>
  <si>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</si>
  <si>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</si>
  <si>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</si>
  <si>
    <t>кв. м.</t>
  </si>
  <si>
    <t>площ</t>
  </si>
  <si>
    <t>л.м</t>
  </si>
  <si>
    <t>дължина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</si>
</sst>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80">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3" fontId="2" fillId="0" borderId="5" xfId="0" applyNumberFormat="1" applyFont="1" applyBorder="1" applyAlignment="1" applyProtection="1">
      <alignment vertical="center"/>
      <protection locked="0"/>
    </xf>
    <xf numFmtId="3" fontId="2" fillId="0" borderId="3" xfId="0" applyNumberFormat="1" applyFont="1" applyBorder="1" applyAlignment="1" applyProtection="1">
      <alignment vertical="center"/>
      <protection locked="0"/>
    </xf>
    <xf numFmtId="3" fontId="2" fillId="0" borderId="4" xfId="0" applyNumberFormat="1" applyFont="1" applyBorder="1" applyAlignment="1" applyProtection="1">
      <alignment vertical="center"/>
      <protection locked="0"/>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C2" workbookViewId="0">
      <selection activeCell="AD18" sqref="AD18"/>
    </sheetView>
  </sheetViews>
  <sheetFormatPr defaultColWidth="9.140625"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7108</v>
      </c>
      <c r="E3" s="41" t="s">
        <v>7525</v>
      </c>
    </row>
    <row r="5" spans="1:28" x14ac:dyDescent="0.25">
      <c r="C5" s="14" t="s">
        <v>0</v>
      </c>
      <c r="D5" s="40" t="str">
        <f>IFERROR(VLOOKUP($D$3,muni!$A$1:$B$265,2,0),"")</f>
        <v>Рудозем</v>
      </c>
    </row>
    <row r="7" spans="1:28" ht="21" x14ac:dyDescent="0.25">
      <c r="C7" s="28" t="s">
        <v>7524</v>
      </c>
      <c r="AA7" s="73" t="s">
        <v>7562</v>
      </c>
      <c r="AB7" s="73"/>
    </row>
    <row r="8" spans="1:28" ht="13.5" thickBot="1" x14ac:dyDescent="0.3"/>
    <row r="9" spans="1:28" ht="13.5" thickBot="1" x14ac:dyDescent="0.3">
      <c r="G9" s="65" t="s">
        <v>7553</v>
      </c>
      <c r="H9" s="66"/>
      <c r="I9" s="65" t="s">
        <v>7554</v>
      </c>
      <c r="J9" s="69"/>
      <c r="K9" s="69"/>
      <c r="L9" s="66"/>
      <c r="M9" s="65" t="s">
        <v>7555</v>
      </c>
      <c r="N9" s="66"/>
      <c r="O9" s="65" t="s">
        <v>7556</v>
      </c>
      <c r="P9" s="66"/>
      <c r="Q9" s="65" t="s">
        <v>7559</v>
      </c>
      <c r="R9" s="66"/>
      <c r="S9" s="65" t="s">
        <v>7557</v>
      </c>
      <c r="T9" s="66"/>
      <c r="U9" s="65" t="s">
        <v>7558</v>
      </c>
      <c r="V9" s="66"/>
      <c r="W9" s="65" t="s">
        <v>7550</v>
      </c>
      <c r="X9" s="66"/>
      <c r="Y9" s="74" t="s">
        <v>7531</v>
      </c>
      <c r="Z9" s="75"/>
      <c r="AA9" s="75"/>
      <c r="AB9" s="76"/>
    </row>
    <row r="10" spans="1:28" s="42" customFormat="1" ht="31.5" customHeight="1" thickBot="1" x14ac:dyDescent="0.3">
      <c r="A10" s="1"/>
      <c r="G10" s="67" t="s">
        <v>7526</v>
      </c>
      <c r="H10" s="68"/>
      <c r="I10" s="67" t="s">
        <v>7527</v>
      </c>
      <c r="J10" s="70"/>
      <c r="K10" s="71" t="s">
        <v>7528</v>
      </c>
      <c r="L10" s="72"/>
      <c r="M10" s="67" t="s">
        <v>7527</v>
      </c>
      <c r="N10" s="68"/>
      <c r="O10" s="67" t="s">
        <v>7527</v>
      </c>
      <c r="P10" s="68"/>
      <c r="Q10" s="67" t="s">
        <v>7560</v>
      </c>
      <c r="R10" s="68"/>
      <c r="S10" s="67" t="s">
        <v>7561</v>
      </c>
      <c r="T10" s="68"/>
      <c r="U10" s="67" t="s">
        <v>7529</v>
      </c>
      <c r="V10" s="68"/>
      <c r="W10" s="67" t="s">
        <v>7529</v>
      </c>
      <c r="X10" s="68"/>
      <c r="Y10" s="77"/>
      <c r="Z10" s="78"/>
      <c r="AA10" s="78"/>
      <c r="AB10" s="79"/>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76.5" x14ac:dyDescent="0.25">
      <c r="A12" s="22">
        <f>IF(C12="","",$D$3)</f>
        <v>7108</v>
      </c>
      <c r="B12" s="30" t="str">
        <f>IF(C12="","",$D$5)</f>
        <v>Рудозем</v>
      </c>
      <c r="C12" s="22" t="str">
        <f t="array" ref="C12">IFERROR(INDEX(num,SMALL(IF(listebk=$D$3,ROW(listebk)-MIN(ROW(listebk))+1,""),ROW(A12)-ROW($A$11))),"")</f>
        <v>OP-24.001-1201</v>
      </c>
      <c r="D12" s="15" t="str">
        <f t="shared" ref="D12:D43" si="0">IFERROR(VLOOKUP($C12,info,2,0),"")</f>
        <v>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v>
      </c>
      <c r="E12" s="16">
        <f t="shared" ref="E12:E43" si="1">IFERROR(VLOOKUP($C12,info,3,0),"")</f>
        <v>1195.2</v>
      </c>
      <c r="F12" s="43">
        <f t="shared" ref="F12:F43" si="2">IFERROR(VLOOKUP($C12,info,4,0),"")</f>
        <v>1195.2</v>
      </c>
      <c r="G12" s="50"/>
      <c r="H12" s="34"/>
      <c r="I12" s="50"/>
      <c r="J12" s="53"/>
      <c r="K12" s="58"/>
      <c r="L12" s="34"/>
      <c r="M12" s="50"/>
      <c r="N12" s="34"/>
      <c r="O12" s="50"/>
      <c r="P12" s="34"/>
      <c r="Q12" s="50"/>
      <c r="R12" s="34"/>
      <c r="S12" s="50">
        <v>145.91999999999999</v>
      </c>
      <c r="T12" s="34">
        <v>116</v>
      </c>
      <c r="U12" s="50"/>
      <c r="V12" s="34"/>
      <c r="W12" s="50"/>
      <c r="X12" s="34"/>
      <c r="Y12" s="47" t="s">
        <v>7566</v>
      </c>
      <c r="Z12" s="33" t="s">
        <v>7565</v>
      </c>
      <c r="AA12" s="33">
        <v>760</v>
      </c>
      <c r="AB12" s="34">
        <v>600</v>
      </c>
    </row>
    <row r="13" spans="1:28" ht="38.25" x14ac:dyDescent="0.25">
      <c r="A13" s="23">
        <f t="shared" ref="A13:A76" si="3">IF(C13="","",$D$3)</f>
        <v>7108</v>
      </c>
      <c r="B13" s="31" t="str">
        <f t="shared" ref="B13:B76" si="4">IF(C13="","",$D$5)</f>
        <v>Рудозем</v>
      </c>
      <c r="C13" s="23" t="str">
        <f t="array" ref="C13">IFERROR(INDEX(num,SMALL(IF(listebk=$D$3,ROW(listebk)-MIN(ROW(listebk))+1,""),ROW(A13)-ROW($A$11))),"")</f>
        <v>OP-24.001-1202</v>
      </c>
      <c r="D13" s="17" t="str">
        <f t="shared" si="0"/>
        <v>Рехабилитация на път SML 2248 /III-8683/ Смилян – Букаците – Горово – граница общ. (Смолян – Рудозем) – Витина – Елховец /ІІІ 8681/ от км 8+300 до км 12+100</v>
      </c>
      <c r="E13" s="18">
        <f t="shared" si="1"/>
        <v>892.41</v>
      </c>
      <c r="F13" s="44">
        <f t="shared" si="2"/>
        <v>892.41</v>
      </c>
      <c r="G13" s="51">
        <v>3.8</v>
      </c>
      <c r="H13" s="36">
        <v>3.8</v>
      </c>
      <c r="I13" s="51"/>
      <c r="J13" s="54"/>
      <c r="K13" s="59"/>
      <c r="L13" s="36"/>
      <c r="M13" s="51"/>
      <c r="N13" s="36"/>
      <c r="O13" s="51"/>
      <c r="P13" s="36"/>
      <c r="Q13" s="51"/>
      <c r="R13" s="36"/>
      <c r="S13" s="51"/>
      <c r="T13" s="36"/>
      <c r="U13" s="51"/>
      <c r="V13" s="36"/>
      <c r="W13" s="51"/>
      <c r="X13" s="36"/>
      <c r="Y13" s="48"/>
      <c r="Z13" s="35"/>
      <c r="AA13" s="35"/>
      <c r="AB13" s="36"/>
    </row>
    <row r="14" spans="1:28" x14ac:dyDescent="0.25">
      <c r="A14" s="23">
        <f t="shared" si="3"/>
        <v>7108</v>
      </c>
      <c r="B14" s="31" t="str">
        <f t="shared" si="4"/>
        <v>Рудозем</v>
      </c>
      <c r="C14" s="23" t="str">
        <f t="array" ref="C14">IFERROR(INDEX(num,SMALL(IF(listebk=$D$3,ROW(listebk)-MIN(ROW(listebk))+1,""),ROW(A14)-ROW($A$11))),"")</f>
        <v>OP-24.001-1200</v>
      </c>
      <c r="D14" s="17" t="str">
        <f t="shared" si="0"/>
        <v>Вътрешна водопроводна мрежа, с. Чепинци – лот 10</v>
      </c>
      <c r="E14" s="18">
        <f t="shared" si="1"/>
        <v>758.51</v>
      </c>
      <c r="F14" s="44">
        <f t="shared" si="2"/>
        <v>758.51</v>
      </c>
      <c r="G14" s="51"/>
      <c r="H14" s="36"/>
      <c r="I14" s="51"/>
      <c r="J14" s="54"/>
      <c r="K14" s="59"/>
      <c r="L14" s="36"/>
      <c r="M14" s="63">
        <v>14004</v>
      </c>
      <c r="N14" s="62">
        <v>12600</v>
      </c>
      <c r="O14" s="51"/>
      <c r="P14" s="36"/>
      <c r="Q14" s="51"/>
      <c r="R14" s="36"/>
      <c r="S14" s="51"/>
      <c r="T14" s="36"/>
      <c r="U14" s="51"/>
      <c r="V14" s="36"/>
      <c r="W14" s="51"/>
      <c r="X14" s="36"/>
      <c r="Y14" s="48"/>
      <c r="Z14" s="35"/>
      <c r="AA14" s="35"/>
      <c r="AB14" s="36"/>
    </row>
    <row r="15" spans="1:28" ht="25.5" x14ac:dyDescent="0.25">
      <c r="A15" s="23">
        <f t="shared" si="3"/>
        <v>7108</v>
      </c>
      <c r="B15" s="31" t="str">
        <f t="shared" si="4"/>
        <v>Рудозем</v>
      </c>
      <c r="C15" s="23" t="str">
        <f t="array" ref="C15">IFERROR(INDEX(num,SMALL(IF(listebk=$D$3,ROW(listebk)-MIN(ROW(listebk))+1,""),ROW(A15)-ROW($A$11))),"")</f>
        <v>OP-24.001-1203</v>
      </c>
      <c r="D15" s="17" t="str">
        <f t="shared" si="0"/>
        <v>Реконструкция на улична мрежа на с. Елховец, общ. Рудозем, подобект ул. "Байкушевска"</v>
      </c>
      <c r="E15" s="18">
        <f t="shared" si="1"/>
        <v>625.11</v>
      </c>
      <c r="F15" s="44">
        <f t="shared" si="2"/>
        <v>625.11</v>
      </c>
      <c r="G15" s="51"/>
      <c r="H15" s="36"/>
      <c r="I15" s="51">
        <v>702.01</v>
      </c>
      <c r="J15" s="54">
        <v>702.01</v>
      </c>
      <c r="K15" s="59">
        <v>3887.37</v>
      </c>
      <c r="L15" s="36">
        <v>3887.37</v>
      </c>
      <c r="M15" s="51"/>
      <c r="N15" s="36"/>
      <c r="O15" s="51"/>
      <c r="P15" s="36"/>
      <c r="Q15" s="51"/>
      <c r="R15" s="36"/>
      <c r="S15" s="51"/>
      <c r="T15" s="36"/>
      <c r="U15" s="51"/>
      <c r="V15" s="36"/>
      <c r="W15" s="51"/>
      <c r="X15" s="36"/>
      <c r="Y15" s="48"/>
      <c r="Z15" s="35"/>
      <c r="AA15" s="35"/>
      <c r="AB15" s="36"/>
    </row>
    <row r="16" spans="1:28" ht="25.5" x14ac:dyDescent="0.25">
      <c r="A16" s="23">
        <f t="shared" si="3"/>
        <v>7108</v>
      </c>
      <c r="B16" s="31" t="str">
        <f t="shared" si="4"/>
        <v>Рудозем</v>
      </c>
      <c r="C16" s="23" t="str">
        <f t="array" ref="C16">IFERROR(INDEX(num,SMALL(IF(listebk=$D$3,ROW(listebk)-MIN(ROW(listebk))+1,""),ROW(A16)-ROW($A$11))),"")</f>
        <v>OP-25.001-0617</v>
      </c>
      <c r="D16" s="17" t="str">
        <f t="shared" si="0"/>
        <v>Вътрешна канализационна и водопроводна мрежа – с. Витина, подобект – Вътрешна водопроводна мрежа – с. Витина</v>
      </c>
      <c r="E16" s="18">
        <f t="shared" si="1"/>
        <v>593.87</v>
      </c>
      <c r="F16" s="44">
        <f t="shared" si="2"/>
        <v>1103.99</v>
      </c>
      <c r="G16" s="51"/>
      <c r="H16" s="36"/>
      <c r="I16" s="51"/>
      <c r="J16" s="54"/>
      <c r="K16" s="59"/>
      <c r="L16" s="36"/>
      <c r="M16" s="51">
        <v>71</v>
      </c>
      <c r="N16" s="36">
        <v>0</v>
      </c>
      <c r="O16" s="51"/>
      <c r="P16" s="36"/>
      <c r="Q16" s="51"/>
      <c r="R16" s="36"/>
      <c r="S16" s="51"/>
      <c r="T16" s="36"/>
      <c r="U16" s="51"/>
      <c r="V16" s="36"/>
      <c r="W16" s="51"/>
      <c r="X16" s="36"/>
      <c r="Y16" s="48"/>
      <c r="Z16" s="35"/>
      <c r="AA16" s="35"/>
      <c r="AB16" s="36"/>
    </row>
    <row r="17" spans="1:28" x14ac:dyDescent="0.25">
      <c r="A17" s="23">
        <f t="shared" si="3"/>
        <v>7108</v>
      </c>
      <c r="B17" s="31" t="str">
        <f t="shared" si="4"/>
        <v>Рудозем</v>
      </c>
      <c r="C17" s="23" t="str">
        <f t="array" ref="C17">IFERROR(INDEX(num,SMALL(IF(listebk=$D$3,ROW(listebk)-MIN(ROW(listebk))+1,""),ROW(A17)-ROW($A$11))),"")</f>
        <v>OP-24.001-1204</v>
      </c>
      <c r="D17" s="17" t="str">
        <f t="shared" si="0"/>
        <v>Благоустрояване на централна част град Рудозем – ЛОТ I, зона 5</v>
      </c>
      <c r="E17" s="18">
        <f t="shared" si="1"/>
        <v>582.83000000000004</v>
      </c>
      <c r="F17" s="44">
        <f t="shared" si="2"/>
        <v>582.83000000000004</v>
      </c>
      <c r="G17" s="51"/>
      <c r="H17" s="36"/>
      <c r="I17" s="51"/>
      <c r="J17" s="54"/>
      <c r="K17" s="59"/>
      <c r="L17" s="36"/>
      <c r="M17" s="51"/>
      <c r="N17" s="36"/>
      <c r="O17" s="51"/>
      <c r="P17" s="36"/>
      <c r="Q17" s="51"/>
      <c r="R17" s="36"/>
      <c r="S17" s="51"/>
      <c r="T17" s="36"/>
      <c r="U17" s="51"/>
      <c r="V17" s="36"/>
      <c r="W17" s="51"/>
      <c r="X17" s="36"/>
      <c r="Y17" s="48" t="s">
        <v>7564</v>
      </c>
      <c r="Z17" s="35" t="s">
        <v>7563</v>
      </c>
      <c r="AA17" s="64">
        <v>7790</v>
      </c>
      <c r="AB17" s="62">
        <v>6200</v>
      </c>
    </row>
    <row r="18" spans="1:28" x14ac:dyDescent="0.25">
      <c r="A18" s="23">
        <f t="shared" si="3"/>
        <v>7108</v>
      </c>
      <c r="B18" s="31" t="str">
        <f t="shared" si="4"/>
        <v>Рудозем</v>
      </c>
      <c r="C18" s="23" t="str">
        <f t="array" ref="C18">IFERROR(INDEX(num,SMALL(IF(listebk=$D$3,ROW(listebk)-MIN(ROW(listebk))+1,""),ROW(A18)-ROW($A$11))),"")</f>
        <v>OP-24.001-1205</v>
      </c>
      <c r="D18" s="17" t="str">
        <f t="shared" si="0"/>
        <v>Парково пространство в УПИ IХ, кв. 39, гр. Рудозем</v>
      </c>
      <c r="E18" s="18">
        <f t="shared" si="1"/>
        <v>244.76</v>
      </c>
      <c r="F18" s="44">
        <f t="shared" si="2"/>
        <v>244.76</v>
      </c>
      <c r="G18" s="51"/>
      <c r="H18" s="36"/>
      <c r="I18" s="51"/>
      <c r="J18" s="54"/>
      <c r="K18" s="59"/>
      <c r="L18" s="36"/>
      <c r="M18" s="51"/>
      <c r="N18" s="36"/>
      <c r="O18" s="51"/>
      <c r="P18" s="36"/>
      <c r="Q18" s="51"/>
      <c r="R18" s="36"/>
      <c r="S18" s="51"/>
      <c r="T18" s="36"/>
      <c r="U18" s="51"/>
      <c r="V18" s="36"/>
      <c r="W18" s="51"/>
      <c r="X18" s="36"/>
      <c r="Y18" s="48" t="s">
        <v>7564</v>
      </c>
      <c r="Z18" s="35" t="s">
        <v>7563</v>
      </c>
      <c r="AA18" s="64">
        <v>2707</v>
      </c>
      <c r="AB18" s="62">
        <v>1300</v>
      </c>
    </row>
    <row r="19" spans="1:28" x14ac:dyDescent="0.25">
      <c r="A19" s="23">
        <f t="shared" si="3"/>
        <v>7108</v>
      </c>
      <c r="B19" s="31" t="str">
        <f t="shared" si="4"/>
        <v>Рудозем</v>
      </c>
      <c r="C19" s="23" t="str">
        <f t="array" ref="C19">IFERROR(INDEX(num,SMALL(IF(listebk=$D$3,ROW(listebk)-MIN(ROW(listebk))+1,""),ROW(A19)-ROW($A$11))),"")</f>
        <v>OP-24.001-2137</v>
      </c>
      <c r="D19" s="17" t="str">
        <f t="shared" si="0"/>
        <v>Пешеходна алея с. Оглед oт км 0+000 до км 0+143,86</v>
      </c>
      <c r="E19" s="18">
        <f t="shared" si="1"/>
        <v>117.55000000000001</v>
      </c>
      <c r="F19" s="44">
        <f t="shared" si="2"/>
        <v>117.55000000000001</v>
      </c>
      <c r="G19" s="51"/>
      <c r="H19" s="36"/>
      <c r="I19" s="51">
        <v>143.86000000000001</v>
      </c>
      <c r="J19" s="54">
        <v>143.86000000000001</v>
      </c>
      <c r="K19" s="59">
        <v>503</v>
      </c>
      <c r="L19" s="36">
        <v>503</v>
      </c>
      <c r="M19" s="51"/>
      <c r="N19" s="36"/>
      <c r="O19" s="51"/>
      <c r="P19" s="36"/>
      <c r="Q19" s="51"/>
      <c r="R19" s="36"/>
      <c r="S19" s="51"/>
      <c r="T19" s="36"/>
      <c r="U19" s="51"/>
      <c r="V19" s="36"/>
      <c r="W19" s="51"/>
      <c r="X19" s="36"/>
      <c r="Y19" s="48"/>
      <c r="Z19" s="35"/>
      <c r="AA19" s="35"/>
      <c r="AB19" s="36"/>
    </row>
    <row r="20" spans="1:28" x14ac:dyDescent="0.25">
      <c r="A20" s="23">
        <f t="shared" si="3"/>
        <v>7108</v>
      </c>
      <c r="B20" s="31" t="str">
        <f t="shared" si="4"/>
        <v>Рудозем</v>
      </c>
      <c r="C20" s="23" t="str">
        <f t="array" ref="C20">IFERROR(INDEX(num,SMALL(IF(listebk=$D$3,ROW(listebk)-MIN(ROW(listebk))+1,""),ROW(A20)-ROW($A$11))),"")</f>
        <v>OP-24.001-1206</v>
      </c>
      <c r="D20" s="17" t="str">
        <f t="shared" si="0"/>
        <v>Реконструкция на улица от ПТ 42, с. Равнината</v>
      </c>
      <c r="E20" s="18">
        <f t="shared" si="1"/>
        <v>102.72</v>
      </c>
      <c r="F20" s="44">
        <f t="shared" si="2"/>
        <v>102.72</v>
      </c>
      <c r="G20" s="51"/>
      <c r="H20" s="36"/>
      <c r="I20" s="51">
        <v>339.8</v>
      </c>
      <c r="J20" s="54">
        <v>339.8</v>
      </c>
      <c r="K20" s="59">
        <v>1359.2</v>
      </c>
      <c r="L20" s="36">
        <v>1359.2</v>
      </c>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AA7:AB7"/>
    <mergeCell ref="Y9:AB10"/>
    <mergeCell ref="W9:X9"/>
    <mergeCell ref="W10:X10"/>
    <mergeCell ref="O9:P9"/>
    <mergeCell ref="O10:P10"/>
    <mergeCell ref="S10:T10"/>
    <mergeCell ref="S9:T9"/>
    <mergeCell ref="U9:V9"/>
    <mergeCell ref="U10:V10"/>
    <mergeCell ref="M9:N9"/>
    <mergeCell ref="M10:N10"/>
    <mergeCell ref="Q9:R9"/>
    <mergeCell ref="Q10:R10"/>
    <mergeCell ref="G9:H9"/>
    <mergeCell ref="G10:H10"/>
    <mergeCell ref="I9:L9"/>
    <mergeCell ref="I10:J10"/>
    <mergeCell ref="K10:L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YLT0DDT9</cp:lastModifiedBy>
  <cp:lastPrinted>2026-02-04T08:03:21Z</cp:lastPrinted>
  <dcterms:created xsi:type="dcterms:W3CDTF">2015-06-05T18:17:20Z</dcterms:created>
  <dcterms:modified xsi:type="dcterms:W3CDTF">2026-05-08T13:34:42Z</dcterms:modified>
</cp:coreProperties>
</file>